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maj 2022\"/>
    </mc:Choice>
  </mc:AlternateContent>
  <xr:revisionPtr revIDLastSave="0" documentId="13_ncr:1_{FE3F42A5-655B-4023-A152-9267BA168172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.nr 9" sheetId="21" r:id="rId1"/>
    <sheet name="Arkusz2" sheetId="22" r:id="rId2"/>
  </sheets>
  <definedNames>
    <definedName name="_xlnm.Print_Titles" localSheetId="0">'Zał.nr 9'!$12:$12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21" l="1"/>
  <c r="H65" i="21"/>
  <c r="H66" i="21"/>
  <c r="H71" i="21"/>
  <c r="H56" i="21"/>
  <c r="H55" i="21"/>
  <c r="I25" i="21"/>
  <c r="I21" i="21" s="1"/>
  <c r="H26" i="21"/>
  <c r="J21" i="21"/>
  <c r="K23" i="21"/>
  <c r="H23" i="21" s="1"/>
  <c r="H25" i="21" l="1"/>
  <c r="K21" i="21"/>
  <c r="H102" i="21"/>
  <c r="H89" i="21"/>
  <c r="J65" i="21"/>
  <c r="K65" i="21"/>
  <c r="I32" i="21"/>
  <c r="J32" i="21"/>
  <c r="K32" i="21"/>
  <c r="H36" i="21"/>
  <c r="H20" i="21"/>
  <c r="H19" i="21" s="1"/>
  <c r="I86" i="21" l="1"/>
  <c r="J27" i="21" l="1"/>
  <c r="K27" i="21"/>
  <c r="I101" i="21"/>
  <c r="I99" i="21" s="1"/>
  <c r="H75" i="21"/>
  <c r="I76" i="21"/>
  <c r="H105" i="21"/>
  <c r="H96" i="21"/>
  <c r="I95" i="21"/>
  <c r="I88" i="21" s="1"/>
  <c r="H94" i="21"/>
  <c r="I82" i="21"/>
  <c r="H101" i="21" l="1"/>
  <c r="H39" i="21"/>
  <c r="H38" i="21"/>
  <c r="H67" i="21"/>
  <c r="I61" i="21"/>
  <c r="H64" i="21"/>
  <c r="H52" i="21"/>
  <c r="I30" i="21" l="1"/>
  <c r="J30" i="21"/>
  <c r="K30" i="21"/>
  <c r="I13" i="21"/>
  <c r="K37" i="21"/>
  <c r="H14" i="21" l="1"/>
  <c r="I73" i="21" l="1"/>
  <c r="I58" i="21" l="1"/>
  <c r="I51" i="21" l="1"/>
  <c r="I16" i="21" l="1"/>
  <c r="J16" i="21"/>
  <c r="K16" i="21"/>
  <c r="H17" i="21"/>
  <c r="H18" i="21"/>
  <c r="K77" i="21"/>
  <c r="J99" i="21"/>
  <c r="K99" i="21"/>
  <c r="H95" i="21"/>
  <c r="H92" i="21"/>
  <c r="H93" i="21"/>
  <c r="H91" i="21"/>
  <c r="H90" i="21"/>
  <c r="H78" i="21"/>
  <c r="K73" i="21"/>
  <c r="H76" i="21"/>
  <c r="J73" i="21"/>
  <c r="H72" i="21"/>
  <c r="H69" i="21"/>
  <c r="H68" i="21"/>
  <c r="J61" i="21"/>
  <c r="K61" i="21"/>
  <c r="J58" i="21"/>
  <c r="K58" i="21"/>
  <c r="H58" i="21" s="1"/>
  <c r="H60" i="21"/>
  <c r="K53" i="21"/>
  <c r="H57" i="21"/>
  <c r="K41" i="21"/>
  <c r="H42" i="21"/>
  <c r="H34" i="21"/>
  <c r="H35" i="21"/>
  <c r="H33" i="21"/>
  <c r="H31" i="21"/>
  <c r="H30" i="21" s="1"/>
  <c r="I27" i="21"/>
  <c r="H29" i="21"/>
  <c r="H28" i="21"/>
  <c r="H22" i="21"/>
  <c r="H21" i="21" s="1"/>
  <c r="I19" i="21"/>
  <c r="H32" i="21" l="1"/>
  <c r="H88" i="21"/>
  <c r="H27" i="21"/>
  <c r="H16" i="21"/>
  <c r="H99" i="21"/>
  <c r="H85" i="21" l="1"/>
  <c r="I114" i="21" l="1"/>
  <c r="H115" i="21"/>
  <c r="I106" i="21"/>
  <c r="H103" i="21"/>
  <c r="H87" i="21" l="1"/>
  <c r="H86" i="21" s="1"/>
  <c r="H74" i="21"/>
  <c r="H73" i="21" s="1"/>
  <c r="H62" i="21"/>
  <c r="H63" i="21"/>
  <c r="H70" i="21"/>
  <c r="H79" i="21"/>
  <c r="H83" i="21"/>
  <c r="H107" i="21"/>
  <c r="H109" i="21"/>
  <c r="H111" i="21"/>
  <c r="H114" i="21"/>
  <c r="H54" i="21"/>
  <c r="J43" i="21"/>
  <c r="K43" i="21"/>
  <c r="I43" i="21"/>
  <c r="H44" i="21"/>
  <c r="H46" i="21"/>
  <c r="H48" i="21"/>
  <c r="H50" i="21"/>
  <c r="I41" i="21"/>
  <c r="H41" i="21" s="1"/>
  <c r="H40" i="21"/>
  <c r="H61" i="21" l="1"/>
  <c r="H106" i="21"/>
  <c r="H43" i="21"/>
  <c r="I53" i="21" l="1"/>
  <c r="H53" i="21" s="1"/>
  <c r="H113" i="21" l="1"/>
  <c r="H112" i="21" l="1"/>
  <c r="I80" i="21"/>
  <c r="H81" i="21"/>
  <c r="J114" i="21" l="1"/>
  <c r="I112" i="21"/>
  <c r="J112" i="21"/>
  <c r="K112" i="21"/>
  <c r="I110" i="21"/>
  <c r="J110" i="21"/>
  <c r="K110" i="21"/>
  <c r="I108" i="21"/>
  <c r="J108" i="21"/>
  <c r="K108" i="21"/>
  <c r="J106" i="21"/>
  <c r="K106" i="21"/>
  <c r="I104" i="21"/>
  <c r="J104" i="21"/>
  <c r="K104" i="21"/>
  <c r="J97" i="21"/>
  <c r="K97" i="21"/>
  <c r="J88" i="21"/>
  <c r="K88" i="21"/>
  <c r="J86" i="21"/>
  <c r="K86" i="21"/>
  <c r="I84" i="21"/>
  <c r="J84" i="21"/>
  <c r="K84" i="21"/>
  <c r="J82" i="21"/>
  <c r="K82" i="21"/>
  <c r="J80" i="21"/>
  <c r="K80" i="21"/>
  <c r="H80" i="21" s="1"/>
  <c r="I77" i="21"/>
  <c r="H77" i="21" s="1"/>
  <c r="J77" i="21"/>
  <c r="J53" i="21"/>
  <c r="J51" i="21"/>
  <c r="K51" i="21"/>
  <c r="I49" i="21"/>
  <c r="J49" i="21"/>
  <c r="K49" i="21"/>
  <c r="I47" i="21"/>
  <c r="J47" i="21"/>
  <c r="K47" i="21"/>
  <c r="I45" i="21"/>
  <c r="J45" i="21"/>
  <c r="K45" i="21"/>
  <c r="J41" i="21"/>
  <c r="J37" i="21"/>
  <c r="J19" i="21"/>
  <c r="K19" i="21"/>
  <c r="J13" i="21"/>
  <c r="K13" i="21"/>
  <c r="J116" i="21" l="1"/>
  <c r="K116" i="21"/>
  <c r="I116" i="21"/>
  <c r="H82" i="21"/>
  <c r="H110" i="21"/>
  <c r="H84" i="21"/>
  <c r="H108" i="21"/>
  <c r="H47" i="21"/>
  <c r="H51" i="21"/>
  <c r="H45" i="21"/>
  <c r="H49" i="21"/>
  <c r="H116" i="21" l="1"/>
</calcChain>
</file>

<file path=xl/sharedStrings.xml><?xml version="1.0" encoding="utf-8"?>
<sst xmlns="http://schemas.openxmlformats.org/spreadsheetml/2006/main" count="166" uniqueCount="145">
  <si>
    <t>Dział</t>
  </si>
  <si>
    <t>bieżące</t>
  </si>
  <si>
    <t>majątkowe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</si>
  <si>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</si>
  <si>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</si>
  <si>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</si>
  <si>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</si>
  <si>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</si>
  <si>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</si>
  <si>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</si>
  <si>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</si>
  <si>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</si>
  <si>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</si>
  <si>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</si>
  <si>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11.</t>
  </si>
  <si>
    <t>13.</t>
  </si>
  <si>
    <t>12.</t>
  </si>
  <si>
    <t>14.</t>
  </si>
  <si>
    <t>15.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</si>
  <si>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</si>
  <si>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</si>
  <si>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</si>
  <si>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</si>
  <si>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</si>
  <si>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</si>
  <si>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</si>
  <si>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</si>
  <si>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</si>
  <si>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</si>
  <si>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</si>
  <si>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</si>
  <si>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</si>
  <si>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</si>
  <si>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w tym realizowane w ramach funduszu sołeckiego</t>
  </si>
  <si>
    <t>Paragraf</t>
  </si>
  <si>
    <t>Nazwa sołectwa lub jednostki pomocniczej</t>
  </si>
  <si>
    <t>Nazwa zadania, przedsięwzięcia</t>
  </si>
  <si>
    <t>Łączne wydatki</t>
  </si>
  <si>
    <t>w tym</t>
  </si>
  <si>
    <t>BABY</t>
  </si>
  <si>
    <t>CHOTUM</t>
  </si>
  <si>
    <t>CHRUSZCZEWO</t>
  </si>
  <si>
    <t>GĄSKI</t>
  </si>
  <si>
    <t>GORYSZE</t>
  </si>
  <si>
    <t>GRĘDZICE</t>
  </si>
  <si>
    <t>GUMOWO</t>
  </si>
  <si>
    <t>KANIGÓWEK</t>
  </si>
  <si>
    <t>KARGOSZYN</t>
  </si>
  <si>
    <t>KOWNATY ŻĘDOWE</t>
  </si>
  <si>
    <t>MIESZKI RÓŻKI</t>
  </si>
  <si>
    <t>MIESZKI WIELKIE</t>
  </si>
  <si>
    <t>MODEŁKA</t>
  </si>
  <si>
    <t>MODŁA</t>
  </si>
  <si>
    <t>NIECHODZIN</t>
  </si>
  <si>
    <t>NIESTUM</t>
  </si>
  <si>
    <t>NUŻEWKO</t>
  </si>
  <si>
    <t>NUŻEWO</t>
  </si>
  <si>
    <t>PĘCHCIN</t>
  </si>
  <si>
    <t>PRZĄŻEWO</t>
  </si>
  <si>
    <t>RUTKI BORKI</t>
  </si>
  <si>
    <t>RYDZEWO</t>
  </si>
  <si>
    <t>RYKACZEWO</t>
  </si>
  <si>
    <t>RZECZKI</t>
  </si>
  <si>
    <t>SOKOŁÓWEK</t>
  </si>
  <si>
    <t>UJAZDOWO</t>
  </si>
  <si>
    <t>WOLA PAWŁOWSKA</t>
  </si>
  <si>
    <t>WÓLKA RYDZEWSKA</t>
  </si>
  <si>
    <t xml:space="preserve">R A Z E M </t>
  </si>
  <si>
    <t>RUTKI MARSZEWICE</t>
  </si>
  <si>
    <t>RUTKI BEGNY</t>
  </si>
  <si>
    <t>UJAZDÓWEK</t>
  </si>
  <si>
    <t>RUTKI GŁOWICE</t>
  </si>
  <si>
    <t>ROPELE</t>
  </si>
  <si>
    <t>32.</t>
  </si>
  <si>
    <t>33.</t>
  </si>
  <si>
    <t xml:space="preserve">Zagospodarowanie działki gminnej </t>
  </si>
  <si>
    <t xml:space="preserve">Uzupełnienie oświetlenia ulicznego </t>
  </si>
  <si>
    <t>Doposażenie placu zabaw</t>
  </si>
  <si>
    <t xml:space="preserve">Doposażenie placu zabaw </t>
  </si>
  <si>
    <t>Wydatki na 2022 rok obejmujące zadania jednostek pomocniczych gminy,</t>
  </si>
  <si>
    <t>Ułożenie kostki brukowej przy świetlicy wiejskiej</t>
  </si>
  <si>
    <t>Remont drogi gminnej</t>
  </si>
  <si>
    <t xml:space="preserve">Naprawa lamp solarnych na placu zabaw </t>
  </si>
  <si>
    <t xml:space="preserve">Naprawa drogi gminnej </t>
  </si>
  <si>
    <t xml:space="preserve">Doposażenie działki gminnej </t>
  </si>
  <si>
    <t xml:space="preserve">Zakup i ułożenie kostki brukowej przy świetlicy wiejskiej </t>
  </si>
  <si>
    <t xml:space="preserve">Zakup 3 zestawów lamp solarnych </t>
  </si>
  <si>
    <t xml:space="preserve">Docieplenie świetlicy wiejskiej </t>
  </si>
  <si>
    <t xml:space="preserve">Zakup środków do pielęgnacji zieleni </t>
  </si>
  <si>
    <t xml:space="preserve">Zakup wyposażenia gastronomicznego do świetlicy wiejskiej </t>
  </si>
  <si>
    <t>Zakup kosiarki bijakowej</t>
  </si>
  <si>
    <t xml:space="preserve">Zakup wyposażenia do świetlicy wiejskiej </t>
  </si>
  <si>
    <t>Ogrodzenie działki gminnej, zakup bramy systemowej i  furtki</t>
  </si>
  <si>
    <t>Remont  drogi gminnej</t>
  </si>
  <si>
    <t xml:space="preserve">Ułożenie nakładki asfaltowej na drodze gminnej </t>
  </si>
  <si>
    <t xml:space="preserve">Zakup drewna na altanę </t>
  </si>
  <si>
    <t xml:space="preserve">Zakup czarnoziemu </t>
  </si>
  <si>
    <t xml:space="preserve">Usługa koparko- ładowarką </t>
  </si>
  <si>
    <t xml:space="preserve">Ocieplenie i ułożenie elewacji na świetlicy wiejskiej </t>
  </si>
  <si>
    <t xml:space="preserve">Remont drog gminnych </t>
  </si>
  <si>
    <t xml:space="preserve">Zaprojektowanie i wykonanie placu zabaw </t>
  </si>
  <si>
    <t xml:space="preserve">Zagospodarowanie placu wokół świetlicy wiejskiej wraz z zakupem altany </t>
  </si>
  <si>
    <t xml:space="preserve">Remont drogi gminnej </t>
  </si>
  <si>
    <r>
      <t xml:space="preserve">Montaż progu </t>
    </r>
    <r>
      <rPr>
        <sz val="10"/>
        <rFont val="Arial"/>
        <family val="2"/>
        <charset val="238"/>
      </rPr>
      <t>zwalniającego wraz z oznakowaniem</t>
    </r>
  </si>
  <si>
    <t xml:space="preserve">Wykonanie potrójnego utrwalenia ul.: Bocznej, Dworskiej, Kaczeńców, Miłej </t>
  </si>
  <si>
    <t>600</t>
  </si>
  <si>
    <t>60016</t>
  </si>
  <si>
    <t xml:space="preserve">Doposażenie działki gminnej w sprzęt do ćwiczeń </t>
  </si>
  <si>
    <t>Zakup węgla dla  Szkoły Podstawowej w Goryszach na cele statutowe</t>
  </si>
  <si>
    <t xml:space="preserve">Dofinansowanie w ramach działań promocyjnych tablicy pamiątkowej wydarzeń historycznych w m. Gąski </t>
  </si>
  <si>
    <t xml:space="preserve">Remont świetlicy wraz z zakupem materiałów remontowych </t>
  </si>
  <si>
    <t xml:space="preserve">Przedsięwzięcie związane ze wspieraniem i upowszechnianiem idei samorządowej oraz pobudzeniem aktywności obywatelskiej </t>
  </si>
  <si>
    <t>9.</t>
  </si>
  <si>
    <t>10.</t>
  </si>
  <si>
    <t>754</t>
  </si>
  <si>
    <t>75412</t>
  </si>
  <si>
    <t>Zakup działki pod plac zabaw i dofinanowanie w ramach programu OSA</t>
  </si>
  <si>
    <t>19.</t>
  </si>
  <si>
    <t>Utwardzenie destruktem ulicy Wrzosowej</t>
  </si>
  <si>
    <t xml:space="preserve">Bieżące wydatki związane z utrzymaniem działki gminnej </t>
  </si>
  <si>
    <t>700</t>
  </si>
  <si>
    <t xml:space="preserve">Zakup bramy </t>
  </si>
  <si>
    <t>Montaż bramy</t>
  </si>
  <si>
    <t xml:space="preserve">Zakup ławek i stolików </t>
  </si>
  <si>
    <t xml:space="preserve">Montaż ławek i stolików </t>
  </si>
  <si>
    <t>4270</t>
  </si>
  <si>
    <t>70005</t>
  </si>
  <si>
    <t>6050</t>
  </si>
  <si>
    <t>16.</t>
  </si>
  <si>
    <t xml:space="preserve">Zakup zestawu solarnego </t>
  </si>
  <si>
    <t>Zakup kostki chodnikowej  i  materiałów remontowych</t>
  </si>
  <si>
    <t xml:space="preserve">Zagospodarowanie terenu wokół świetlicy wiejskiej </t>
  </si>
  <si>
    <t>Zakup wyposażenia dla strażnicy w miejscowości Modła</t>
  </si>
  <si>
    <t xml:space="preserve">Remont i wyposażenie świetlicy wiejskiej </t>
  </si>
  <si>
    <t>Zakup kosiarki i wykaszarki (ciągnika)</t>
  </si>
  <si>
    <t xml:space="preserve">Zakup garażu </t>
  </si>
  <si>
    <t>Zakup ławek i stołów</t>
  </si>
  <si>
    <t>Wyrównanie terenu przy placu zabw</t>
  </si>
  <si>
    <t>Naprawa i konserwacja elementów urządzeń drewnianych na placu zabaw</t>
  </si>
  <si>
    <t>Naprawa i konserwacja elementów FEEtness na placu zabaw</t>
  </si>
  <si>
    <t>Naprawa ogrodzenia na placu zabaw</t>
  </si>
  <si>
    <t xml:space="preserve">Zakup namiotu plenerowego </t>
  </si>
  <si>
    <t>Załącznik nr 4 do Uchwały Nr …../22</t>
  </si>
  <si>
    <t>Rady Gminy Ciechanów z dnia ….05.2022 r.</t>
  </si>
  <si>
    <t>Demontaż starej wieży alarmowej po straży pożarnej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</si>
</sst>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9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92D05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color theme="9"/>
      <name val="Arial"/>
      <family val="2"/>
      <charset val="238"/>
    </font>
    <font>
      <sz val="10"/>
      <color rgb="FFFF33CC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030A0"/>
      <name val="Arial"/>
      <family val="2"/>
      <charset val="238"/>
    </font>
    <font>
      <b/>
      <i/>
      <sz val="10"/>
      <color rgb="FF7030A0"/>
      <name val="Arial"/>
      <family val="2"/>
      <charset val="238"/>
    </font>
    <font>
      <b/>
      <sz val="10"/>
      <color rgb="FF7030A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" fillId="23" borderId="9" applyNumberFormat="0" applyAlignment="0" applyProtection="0"/>
    <xf numFmtId="0" fontId="17" fillId="3" borderId="0" applyNumberFormat="0" applyBorder="0" applyAlignment="0" applyProtection="0"/>
    <xf numFmtId="164" fontId="24" fillId="0" borderId="0" applyFont="0" applyFill="0" applyBorder="0" applyAlignment="0" applyProtection="0"/>
  </cellStyleXfs>
  <cellXfs count="206">
    <xf numFmtId="0" fontId="0" fillId="0" borderId="0" xfId="0"/>
    <xf numFmtId="0" fontId="20" fillId="0" borderId="0" xfId="0" applyFont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3" fillId="20" borderId="10" xfId="0" applyFont="1" applyFill="1" applyBorder="1" applyAlignment="1">
      <alignment vertical="center" wrapText="1"/>
    </xf>
    <xf numFmtId="0" fontId="23" fillId="20" borderId="12" xfId="0" applyFont="1" applyFill="1" applyBorder="1" applyAlignment="1">
      <alignment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64" fontId="0" fillId="0" borderId="0" xfId="0" applyNumberFormat="1"/>
    <xf numFmtId="0" fontId="20" fillId="0" borderId="19" xfId="0" applyFont="1" applyBorder="1" applyAlignment="1">
      <alignment horizontal="center" vertical="center"/>
    </xf>
    <xf numFmtId="164" fontId="20" fillId="0" borderId="19" xfId="0" applyNumberFormat="1" applyFont="1" applyBorder="1"/>
    <xf numFmtId="0" fontId="0" fillId="0" borderId="0" xfId="0" applyAlignment="1">
      <alignment horizontal="center"/>
    </xf>
    <xf numFmtId="0" fontId="20" fillId="0" borderId="19" xfId="0" applyFont="1" applyBorder="1" applyAlignment="1">
      <alignment vertical="center"/>
    </xf>
    <xf numFmtId="0" fontId="20" fillId="0" borderId="19" xfId="0" applyFont="1" applyBorder="1"/>
    <xf numFmtId="0" fontId="20" fillId="0" borderId="2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164" fontId="20" fillId="0" borderId="23" xfId="0" applyNumberFormat="1" applyFont="1" applyBorder="1"/>
    <xf numFmtId="164" fontId="20" fillId="0" borderId="19" xfId="0" applyNumberFormat="1" applyFont="1" applyBorder="1" applyAlignment="1">
      <alignment horizontal="right"/>
    </xf>
    <xf numFmtId="49" fontId="20" fillId="0" borderId="19" xfId="0" applyNumberFormat="1" applyFont="1" applyBorder="1"/>
    <xf numFmtId="164" fontId="20" fillId="0" borderId="36" xfId="0" applyNumberFormat="1" applyFont="1" applyBorder="1"/>
    <xf numFmtId="0" fontId="0" fillId="0" borderId="19" xfId="0" applyFont="1" applyBorder="1" applyAlignment="1">
      <alignment vertical="center"/>
    </xf>
    <xf numFmtId="0" fontId="20" fillId="0" borderId="23" xfId="0" applyFont="1" applyBorder="1"/>
    <xf numFmtId="164" fontId="0" fillId="0" borderId="23" xfId="0" applyNumberFormat="1" applyFont="1" applyBorder="1" applyAlignment="1">
      <alignment horizontal="right"/>
    </xf>
    <xf numFmtId="164" fontId="20" fillId="0" borderId="36" xfId="0" applyNumberFormat="1" applyFont="1" applyBorder="1" applyAlignment="1">
      <alignment horizontal="right"/>
    </xf>
    <xf numFmtId="164" fontId="0" fillId="0" borderId="19" xfId="0" applyNumberFormat="1" applyFont="1" applyBorder="1"/>
    <xf numFmtId="0" fontId="0" fillId="0" borderId="19" xfId="0" applyFont="1" applyBorder="1"/>
    <xf numFmtId="164" fontId="0" fillId="0" borderId="23" xfId="0" applyNumberFormat="1" applyFont="1" applyBorder="1"/>
    <xf numFmtId="0" fontId="0" fillId="0" borderId="35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3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left"/>
    </xf>
    <xf numFmtId="49" fontId="0" fillId="0" borderId="35" xfId="0" applyNumberFormat="1" applyFont="1" applyBorder="1" applyAlignment="1">
      <alignment horizontal="center" vertical="center"/>
    </xf>
    <xf numFmtId="164" fontId="0" fillId="0" borderId="19" xfId="0" applyNumberFormat="1" applyFont="1" applyBorder="1" applyAlignment="1">
      <alignment horizontal="right"/>
    </xf>
    <xf numFmtId="0" fontId="0" fillId="0" borderId="29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64" fontId="25" fillId="0" borderId="0" xfId="0" applyNumberFormat="1" applyFont="1"/>
    <xf numFmtId="0" fontId="27" fillId="0" borderId="0" xfId="0" applyFont="1"/>
    <xf numFmtId="0" fontId="26" fillId="0" borderId="0" xfId="0" applyFont="1"/>
    <xf numFmtId="0" fontId="28" fillId="0" borderId="0" xfId="0" applyFont="1"/>
    <xf numFmtId="0" fontId="25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164" fontId="28" fillId="0" borderId="0" xfId="0" applyNumberFormat="1" applyFont="1"/>
    <xf numFmtId="0" fontId="20" fillId="0" borderId="0" xfId="0" applyFont="1" applyBorder="1" applyAlignment="1">
      <alignment horizontal="center"/>
    </xf>
    <xf numFmtId="0" fontId="23" fillId="20" borderId="19" xfId="0" applyFont="1" applyFill="1" applyBorder="1" applyAlignment="1">
      <alignment horizontal="center" vertical="center" wrapText="1"/>
    </xf>
    <xf numFmtId="0" fontId="23" fillId="20" borderId="31" xfId="0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164" fontId="32" fillId="0" borderId="0" xfId="42" applyFont="1" applyAlignment="1">
      <alignment vertical="center"/>
    </xf>
    <xf numFmtId="0" fontId="20" fillId="0" borderId="36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23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49" fontId="0" fillId="0" borderId="35" xfId="0" applyNumberFormat="1" applyFont="1" applyBorder="1" applyAlignment="1">
      <alignment horizontal="center"/>
    </xf>
    <xf numFmtId="49" fontId="0" fillId="0" borderId="19" xfId="0" applyNumberFormat="1" applyFont="1" applyBorder="1" applyAlignment="1">
      <alignment horizontal="center"/>
    </xf>
    <xf numFmtId="164" fontId="0" fillId="0" borderId="19" xfId="0" applyNumberFormat="1" applyFont="1" applyBorder="1" applyAlignment="1">
      <alignment horizontal="center" vertical="center"/>
    </xf>
    <xf numFmtId="164" fontId="0" fillId="0" borderId="19" xfId="0" applyNumberFormat="1" applyFont="1" applyBorder="1" applyAlignment="1">
      <alignment horizontal="center"/>
    </xf>
    <xf numFmtId="0" fontId="0" fillId="0" borderId="35" xfId="0" applyFont="1" applyBorder="1"/>
    <xf numFmtId="0" fontId="20" fillId="0" borderId="36" xfId="0" applyFont="1" applyBorder="1"/>
    <xf numFmtId="0" fontId="0" fillId="0" borderId="26" xfId="0" applyFont="1" applyBorder="1" applyAlignment="1">
      <alignment horizontal="center" vertical="center"/>
    </xf>
    <xf numFmtId="49" fontId="0" fillId="0" borderId="35" xfId="0" applyNumberFormat="1" applyFont="1" applyBorder="1"/>
    <xf numFmtId="49" fontId="0" fillId="0" borderId="19" xfId="0" applyNumberFormat="1" applyFont="1" applyBorder="1" applyAlignment="1">
      <alignment horizontal="center" vertical="center"/>
    </xf>
    <xf numFmtId="0" fontId="0" fillId="0" borderId="35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20" fillId="0" borderId="23" xfId="0" applyFont="1" applyBorder="1" applyAlignment="1">
      <alignment horizontal="left"/>
    </xf>
    <xf numFmtId="164" fontId="20" fillId="0" borderId="22" xfId="0" applyNumberFormat="1" applyFont="1" applyBorder="1" applyAlignment="1">
      <alignment horizontal="right"/>
    </xf>
    <xf numFmtId="164" fontId="20" fillId="0" borderId="23" xfId="0" applyNumberFormat="1" applyFont="1" applyBorder="1" applyAlignment="1">
      <alignment horizontal="right"/>
    </xf>
    <xf numFmtId="164" fontId="0" fillId="0" borderId="36" xfId="0" applyNumberFormat="1" applyFont="1" applyBorder="1" applyAlignment="1">
      <alignment horizontal="right"/>
    </xf>
    <xf numFmtId="164" fontId="20" fillId="0" borderId="0" xfId="0" applyNumberFormat="1" applyFont="1"/>
    <xf numFmtId="164" fontId="34" fillId="0" borderId="0" xfId="0" applyNumberFormat="1" applyFont="1"/>
    <xf numFmtId="0" fontId="20" fillId="0" borderId="19" xfId="0" applyFont="1" applyBorder="1" applyAlignment="1">
      <alignment wrapText="1"/>
    </xf>
    <xf numFmtId="0" fontId="20" fillId="0" borderId="19" xfId="0" applyFont="1" applyBorder="1" applyAlignment="1">
      <alignment horizontal="left"/>
    </xf>
    <xf numFmtId="0" fontId="33" fillId="0" borderId="19" xfId="0" applyFont="1" applyBorder="1"/>
    <xf numFmtId="164" fontId="33" fillId="0" borderId="19" xfId="0" applyNumberFormat="1" applyFont="1" applyBorder="1"/>
    <xf numFmtId="164" fontId="25" fillId="0" borderId="19" xfId="0" applyNumberFormat="1" applyFont="1" applyBorder="1"/>
    <xf numFmtId="0" fontId="0" fillId="0" borderId="35" xfId="0" applyFont="1" applyBorder="1" applyAlignment="1">
      <alignment horizontal="center"/>
    </xf>
    <xf numFmtId="0" fontId="25" fillId="0" borderId="19" xfId="0" applyFont="1" applyBorder="1" applyAlignment="1">
      <alignment wrapText="1"/>
    </xf>
    <xf numFmtId="0" fontId="25" fillId="0" borderId="35" xfId="0" applyFont="1" applyBorder="1"/>
    <xf numFmtId="0" fontId="0" fillId="0" borderId="23" xfId="0" applyFont="1" applyBorder="1" applyAlignment="1">
      <alignment horizontal="center"/>
    </xf>
    <xf numFmtId="0" fontId="20" fillId="0" borderId="19" xfId="0" applyFont="1" applyBorder="1" applyAlignment="1">
      <alignment wrapText="1"/>
    </xf>
    <xf numFmtId="0" fontId="20" fillId="0" borderId="19" xfId="0" applyFont="1" applyBorder="1" applyAlignment="1">
      <alignment horizontal="left"/>
    </xf>
    <xf numFmtId="0" fontId="0" fillId="0" borderId="29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164" fontId="0" fillId="0" borderId="23" xfId="0" applyNumberFormat="1" applyFont="1" applyBorder="1" applyAlignment="1">
      <alignment horizontal="center" vertical="center"/>
    </xf>
    <xf numFmtId="0" fontId="0" fillId="0" borderId="35" xfId="0" applyFont="1" applyBorder="1" applyAlignment="1">
      <alignment horizontal="center"/>
    </xf>
    <xf numFmtId="0" fontId="34" fillId="0" borderId="19" xfId="0" applyFont="1" applyBorder="1" applyAlignment="1">
      <alignment horizontal="left"/>
    </xf>
    <xf numFmtId="164" fontId="34" fillId="0" borderId="19" xfId="0" applyNumberFormat="1" applyFont="1" applyBorder="1"/>
    <xf numFmtId="0" fontId="20" fillId="0" borderId="19" xfId="0" applyFont="1" applyBorder="1" applyAlignment="1">
      <alignment horizontal="left"/>
    </xf>
    <xf numFmtId="0" fontId="0" fillId="0" borderId="35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0" fillId="0" borderId="0" xfId="0" applyNumberFormat="1" applyFont="1" applyAlignment="1">
      <alignment horizontal="center"/>
    </xf>
    <xf numFmtId="164" fontId="26" fillId="0" borderId="0" xfId="0" applyNumberFormat="1" applyFont="1"/>
    <xf numFmtId="164" fontId="0" fillId="0" borderId="0" xfId="0" applyNumberFormat="1" applyAlignment="1">
      <alignment vertical="center"/>
    </xf>
    <xf numFmtId="0" fontId="20" fillId="0" borderId="19" xfId="0" applyFont="1" applyBorder="1" applyAlignment="1">
      <alignment wrapText="1"/>
    </xf>
    <xf numFmtId="0" fontId="0" fillId="0" borderId="35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164" fontId="37" fillId="0" borderId="19" xfId="0" applyNumberFormat="1" applyFont="1" applyBorder="1"/>
    <xf numFmtId="164" fontId="36" fillId="0" borderId="19" xfId="0" applyNumberFormat="1" applyFont="1" applyBorder="1"/>
    <xf numFmtId="0" fontId="38" fillId="0" borderId="19" xfId="0" applyFont="1" applyBorder="1" applyAlignment="1">
      <alignment vertical="center"/>
    </xf>
    <xf numFmtId="0" fontId="36" fillId="0" borderId="35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0" borderId="19" xfId="0" applyFont="1" applyBorder="1"/>
    <xf numFmtId="0" fontId="37" fillId="0" borderId="19" xfId="0" applyFont="1" applyBorder="1"/>
    <xf numFmtId="0" fontId="37" fillId="0" borderId="35" xfId="0" applyFont="1" applyBorder="1" applyAlignment="1">
      <alignment horizontal="center" vertical="center"/>
    </xf>
    <xf numFmtId="0" fontId="37" fillId="0" borderId="19" xfId="0" applyFont="1" applyBorder="1" applyAlignment="1">
      <alignment vertical="center"/>
    </xf>
    <xf numFmtId="0" fontId="36" fillId="0" borderId="33" xfId="0" applyFont="1" applyBorder="1" applyAlignment="1">
      <alignment horizontal="left" wrapText="1"/>
    </xf>
    <xf numFmtId="0" fontId="36" fillId="0" borderId="35" xfId="0" applyFont="1" applyBorder="1" applyAlignment="1">
      <alignment horizontal="left" wrapText="1"/>
    </xf>
    <xf numFmtId="0" fontId="20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20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3" xfId="0" applyBorder="1" applyAlignment="1">
      <alignment horizontal="left" wrapText="1"/>
    </xf>
    <xf numFmtId="0" fontId="0" fillId="0" borderId="35" xfId="0" applyFont="1" applyBorder="1" applyAlignment="1">
      <alignment horizontal="left" wrapText="1"/>
    </xf>
    <xf numFmtId="0" fontId="20" fillId="0" borderId="19" xfId="0" applyFont="1" applyBorder="1" applyAlignment="1">
      <alignment wrapText="1"/>
    </xf>
    <xf numFmtId="0" fontId="33" fillId="0" borderId="33" xfId="0" applyFont="1" applyBorder="1" applyAlignment="1">
      <alignment horizontal="left" wrapText="1"/>
    </xf>
    <xf numFmtId="0" fontId="33" fillId="0" borderId="35" xfId="0" applyFont="1" applyBorder="1" applyAlignment="1">
      <alignment horizontal="left" wrapText="1"/>
    </xf>
    <xf numFmtId="0" fontId="25" fillId="0" borderId="35" xfId="0" applyFont="1" applyBorder="1" applyAlignment="1">
      <alignment horizontal="left" wrapText="1"/>
    </xf>
    <xf numFmtId="0" fontId="20" fillId="0" borderId="33" xfId="0" applyFont="1" applyBorder="1" applyAlignment="1">
      <alignment wrapText="1"/>
    </xf>
    <xf numFmtId="0" fontId="20" fillId="0" borderId="35" xfId="0" applyFont="1" applyBorder="1" applyAlignment="1">
      <alignment wrapText="1"/>
    </xf>
    <xf numFmtId="0" fontId="33" fillId="0" borderId="19" xfId="0" applyFont="1" applyBorder="1" applyAlignment="1">
      <alignment horizontal="left"/>
    </xf>
    <xf numFmtId="0" fontId="20" fillId="0" borderId="33" xfId="0" applyFont="1" applyBorder="1" applyAlignment="1">
      <alignment horizontal="left" wrapText="1"/>
    </xf>
    <xf numFmtId="0" fontId="20" fillId="0" borderId="35" xfId="0" applyFont="1" applyBorder="1" applyAlignment="1">
      <alignment horizontal="left" wrapText="1"/>
    </xf>
    <xf numFmtId="0" fontId="36" fillId="0" borderId="33" xfId="0" applyFont="1" applyBorder="1" applyAlignment="1">
      <alignment horizontal="center"/>
    </xf>
    <xf numFmtId="0" fontId="36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3" xfId="0" applyFont="1" applyBorder="1" applyAlignment="1">
      <alignment horizontal="left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Font="1" applyBorder="1" applyAlignment="1">
      <alignment wrapText="1"/>
    </xf>
    <xf numFmtId="0" fontId="20" fillId="0" borderId="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9" xfId="0" applyFont="1" applyBorder="1" applyAlignment="1">
      <alignment wrapText="1"/>
    </xf>
    <xf numFmtId="0" fontId="0" fillId="0" borderId="33" xfId="0" applyBorder="1" applyAlignment="1">
      <alignment wrapText="1"/>
    </xf>
    <xf numFmtId="0" fontId="0" fillId="0" borderId="35" xfId="0" applyFont="1" applyBorder="1" applyAlignment="1">
      <alignment wrapText="1"/>
    </xf>
    <xf numFmtId="0" fontId="0" fillId="0" borderId="35" xfId="0" applyFont="1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35" fillId="0" borderId="33" xfId="0" applyFont="1" applyBorder="1" applyAlignment="1">
      <alignment horizontal="left" wrapText="1"/>
    </xf>
    <xf numFmtId="0" fontId="20" fillId="0" borderId="34" xfId="0" applyFont="1" applyBorder="1" applyAlignment="1">
      <alignment horizontal="left" wrapText="1"/>
    </xf>
    <xf numFmtId="0" fontId="0" fillId="0" borderId="19" xfId="0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9" fillId="0" borderId="30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0" fillId="0" borderId="19" xfId="0" applyBorder="1" applyAlignment="1">
      <alignment horizontal="left" wrapText="1"/>
    </xf>
    <xf numFmtId="0" fontId="0" fillId="0" borderId="19" xfId="0" applyFont="1" applyBorder="1" applyAlignment="1">
      <alignment horizontal="left" wrapText="1"/>
    </xf>
    <xf numFmtId="0" fontId="20" fillId="0" borderId="21" xfId="0" applyFont="1" applyBorder="1" applyAlignment="1">
      <alignment wrapText="1"/>
    </xf>
    <xf numFmtId="0" fontId="0" fillId="0" borderId="33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33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5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20" borderId="11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20" borderId="25" xfId="0" applyFont="1" applyFill="1" applyBorder="1" applyAlignment="1">
      <alignment horizontal="center" vertical="center" wrapText="1"/>
    </xf>
    <xf numFmtId="0" fontId="23" fillId="20" borderId="26" xfId="0" applyFont="1" applyFill="1" applyBorder="1" applyAlignment="1">
      <alignment horizontal="center" vertical="center" wrapText="1"/>
    </xf>
    <xf numFmtId="0" fontId="23" fillId="20" borderId="27" xfId="0" applyFont="1" applyFill="1" applyBorder="1" applyAlignment="1">
      <alignment horizontal="center" vertical="center" wrapText="1"/>
    </xf>
    <xf numFmtId="0" fontId="23" fillId="20" borderId="28" xfId="0" applyFont="1" applyFill="1" applyBorder="1" applyAlignment="1">
      <alignment horizontal="center" vertical="center" wrapText="1"/>
    </xf>
    <xf numFmtId="0" fontId="23" fillId="20" borderId="21" xfId="0" applyFont="1" applyFill="1" applyBorder="1" applyAlignment="1">
      <alignment horizontal="center" vertical="center" wrapText="1"/>
    </xf>
    <xf numFmtId="0" fontId="23" fillId="20" borderId="29" xfId="0" applyFont="1" applyFill="1" applyBorder="1" applyAlignment="1">
      <alignment horizontal="center" vertical="center" wrapText="1"/>
    </xf>
    <xf numFmtId="0" fontId="23" fillId="20" borderId="33" xfId="0" applyFont="1" applyFill="1" applyBorder="1" applyAlignment="1">
      <alignment horizontal="center" vertical="center" wrapText="1"/>
    </xf>
    <xf numFmtId="0" fontId="23" fillId="20" borderId="34" xfId="0" applyFont="1" applyFill="1" applyBorder="1" applyAlignment="1">
      <alignment horizontal="center" vertical="center" wrapText="1"/>
    </xf>
    <xf numFmtId="0" fontId="23" fillId="20" borderId="35" xfId="0" applyFont="1" applyFill="1" applyBorder="1" applyAlignment="1">
      <alignment horizontal="center" vertical="center" wrapText="1"/>
    </xf>
    <xf numFmtId="0" fontId="23" fillId="20" borderId="22" xfId="0" applyFont="1" applyFill="1" applyBorder="1" applyAlignment="1">
      <alignment horizontal="center" vertical="center" wrapText="1"/>
    </xf>
    <xf numFmtId="0" fontId="23" fillId="20" borderId="23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center" vertical="center" wrapText="1"/>
    </xf>
    <xf numFmtId="0" fontId="23" fillId="20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19" xfId="0" applyFont="1" applyBorder="1" applyAlignment="1">
      <alignment horizontal="left"/>
    </xf>
    <xf numFmtId="0" fontId="20" fillId="0" borderId="33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3" xfId="0" applyFont="1" applyBorder="1" applyAlignment="1">
      <alignment horizontal="left"/>
    </xf>
    <xf numFmtId="0" fontId="20" fillId="0" borderId="35" xfId="0" applyFont="1" applyBorder="1" applyAlignment="1">
      <alignment horizontal="left"/>
    </xf>
    <xf numFmtId="49" fontId="20" fillId="0" borderId="36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64" fontId="20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33" xfId="0" applyFont="1" applyBorder="1" applyAlignment="1">
      <alignment wrapText="1"/>
    </xf>
    <xf numFmtId="0" fontId="20" fillId="0" borderId="25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45"/>
  <sheetViews>
    <sheetView tabSelected="1" topLeftCell="A61" workbookViewId="0">
      <selection activeCell="F72" sqref="F72:G72"/>
    </sheetView>
  </sheetViews>
  <sheetFormatPr defaultRowHeight="13.2"/>
  <cols>
    <col min="1" max="1" width="3.6640625" style="17" customWidth="1"/>
    <col min="2" max="2" width="5.6640625" customWidth="1"/>
    <col min="3" max="3" width="10" customWidth="1"/>
    <col min="4" max="4" width="7.6640625" customWidth="1"/>
    <col min="5" max="5" width="19.109375" customWidth="1"/>
    <col min="6" max="6" width="13.44140625" bestFit="1" customWidth="1"/>
    <col min="7" max="7" width="38" customWidth="1"/>
    <col min="8" max="8" width="18.109375" customWidth="1"/>
    <col min="9" max="9" width="14" customWidth="1"/>
    <col min="10" max="10" width="9.109375" hidden="1" customWidth="1"/>
    <col min="11" max="11" width="14.33203125" customWidth="1"/>
    <col min="12" max="13" width="12.33203125" bestFit="1" customWidth="1"/>
    <col min="14" max="14" width="13.44140625" bestFit="1" customWidth="1"/>
  </cols>
  <sheetData>
    <row r="1" spans="1:13" ht="8.25" customHeight="1"/>
    <row r="2" spans="1:13" s="2" customFormat="1">
      <c r="A2" s="4"/>
      <c r="H2" s="44" t="s">
        <v>142</v>
      </c>
      <c r="I2" s="44"/>
      <c r="J2" s="44"/>
      <c r="K2" s="44"/>
    </row>
    <row r="3" spans="1:13" s="2" customFormat="1" ht="14.25" customHeight="1">
      <c r="A3" s="4"/>
      <c r="H3" s="2" t="s">
        <v>143</v>
      </c>
      <c r="I3" s="5"/>
    </row>
    <row r="4" spans="1:13" s="2" customFormat="1" ht="3.75" customHeight="1">
      <c r="A4" s="4"/>
    </row>
    <row r="5" spans="1:13" s="2" customFormat="1" ht="18" customHeight="1">
      <c r="A5" s="172" t="s">
        <v>79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</row>
    <row r="6" spans="1:13" s="2" customFormat="1" ht="13.5" customHeight="1">
      <c r="A6" s="6"/>
      <c r="B6" s="176" t="s">
        <v>33</v>
      </c>
      <c r="C6" s="176"/>
      <c r="D6" s="176"/>
      <c r="E6" s="176"/>
      <c r="F6" s="177"/>
      <c r="G6" s="177"/>
      <c r="H6" s="177"/>
      <c r="I6" s="177"/>
      <c r="J6" s="177"/>
      <c r="K6" s="177"/>
    </row>
    <row r="7" spans="1:13" s="3" customFormat="1" ht="20.100000000000001" customHeight="1">
      <c r="A7" s="173" t="s">
        <v>3</v>
      </c>
      <c r="B7" s="173" t="s">
        <v>0</v>
      </c>
      <c r="C7" s="173" t="s">
        <v>13</v>
      </c>
      <c r="D7" s="174" t="s">
        <v>34</v>
      </c>
      <c r="E7" s="175" t="s">
        <v>35</v>
      </c>
      <c r="F7" s="178" t="s">
        <v>36</v>
      </c>
      <c r="G7" s="179"/>
      <c r="H7" s="184" t="s">
        <v>12</v>
      </c>
      <c r="I7" s="185"/>
      <c r="J7" s="185"/>
      <c r="K7" s="186"/>
    </row>
    <row r="8" spans="1:13" s="3" customFormat="1" ht="20.100000000000001" customHeight="1">
      <c r="A8" s="173"/>
      <c r="B8" s="173"/>
      <c r="C8" s="173"/>
      <c r="D8" s="174"/>
      <c r="E8" s="175"/>
      <c r="F8" s="180"/>
      <c r="G8" s="181"/>
      <c r="H8" s="187" t="s">
        <v>37</v>
      </c>
      <c r="I8" s="180" t="s">
        <v>38</v>
      </c>
      <c r="J8" s="189"/>
      <c r="K8" s="190"/>
    </row>
    <row r="9" spans="1:13" s="3" customFormat="1" ht="20.25" customHeight="1">
      <c r="A9" s="173"/>
      <c r="B9" s="173"/>
      <c r="C9" s="173"/>
      <c r="D9" s="174"/>
      <c r="E9" s="175"/>
      <c r="F9" s="182"/>
      <c r="G9" s="183"/>
      <c r="H9" s="188"/>
      <c r="I9" s="55" t="s">
        <v>1</v>
      </c>
      <c r="J9" s="56"/>
      <c r="K9" s="56" t="s">
        <v>2</v>
      </c>
    </row>
    <row r="10" spans="1:13" s="3" customFormat="1" ht="1.5" hidden="1" customHeight="1">
      <c r="A10" s="173"/>
      <c r="B10" s="173"/>
      <c r="C10" s="173"/>
      <c r="D10" s="174"/>
      <c r="E10" s="174"/>
      <c r="F10" s="7"/>
      <c r="G10" s="7"/>
      <c r="H10" s="7"/>
      <c r="I10" s="7"/>
      <c r="J10" s="7"/>
      <c r="K10" s="7"/>
    </row>
    <row r="11" spans="1:13" s="3" customFormat="1" ht="3.75" hidden="1" customHeight="1">
      <c r="A11" s="173"/>
      <c r="B11" s="173"/>
      <c r="C11" s="173"/>
      <c r="D11" s="174"/>
      <c r="E11" s="174"/>
      <c r="F11" s="8"/>
      <c r="G11" s="8"/>
      <c r="H11" s="8"/>
      <c r="I11" s="8"/>
      <c r="J11" s="8"/>
      <c r="K11" s="8"/>
    </row>
    <row r="12" spans="1:13" s="2" customFormat="1" ht="9" customHeight="1">
      <c r="A12" s="9">
        <v>1</v>
      </c>
      <c r="B12" s="9">
        <v>2</v>
      </c>
      <c r="C12" s="9">
        <v>3</v>
      </c>
      <c r="D12" s="9">
        <v>5</v>
      </c>
      <c r="E12" s="10">
        <v>6</v>
      </c>
      <c r="F12" s="160">
        <v>6</v>
      </c>
      <c r="G12" s="161"/>
      <c r="H12" s="11">
        <v>7</v>
      </c>
      <c r="I12" s="12">
        <v>8</v>
      </c>
      <c r="J12" s="13"/>
      <c r="K12" s="9">
        <v>9</v>
      </c>
    </row>
    <row r="13" spans="1:13" s="2" customFormat="1" ht="16.5" customHeight="1">
      <c r="A13" s="144" t="s">
        <v>4</v>
      </c>
      <c r="B13" s="62"/>
      <c r="C13" s="61"/>
      <c r="D13" s="61"/>
      <c r="E13" s="18" t="s">
        <v>39</v>
      </c>
      <c r="F13" s="128"/>
      <c r="G13" s="128"/>
      <c r="H13" s="16">
        <v>14598.23</v>
      </c>
      <c r="I13" s="16">
        <f>SUM(I14:I15)</f>
        <v>14598.23</v>
      </c>
      <c r="J13" s="16">
        <f t="shared" ref="J13:K13" si="0">SUM(J14)</f>
        <v>0</v>
      </c>
      <c r="K13" s="16">
        <f t="shared" si="0"/>
        <v>0</v>
      </c>
      <c r="M13" s="107"/>
    </row>
    <row r="14" spans="1:13" s="2" customFormat="1" ht="18" customHeight="1">
      <c r="A14" s="145"/>
      <c r="B14" s="35">
        <v>900</v>
      </c>
      <c r="C14" s="36">
        <v>90015</v>
      </c>
      <c r="D14" s="36">
        <v>4210</v>
      </c>
      <c r="E14" s="34"/>
      <c r="F14" s="162" t="s">
        <v>129</v>
      </c>
      <c r="G14" s="163"/>
      <c r="H14" s="67">
        <f>I14+K14</f>
        <v>6150</v>
      </c>
      <c r="I14" s="67">
        <v>6150</v>
      </c>
      <c r="J14" s="67"/>
      <c r="K14" s="67"/>
    </row>
    <row r="15" spans="1:13" s="2" customFormat="1" ht="18" customHeight="1">
      <c r="A15" s="146"/>
      <c r="B15" s="94">
        <v>600</v>
      </c>
      <c r="C15" s="95">
        <v>60016</v>
      </c>
      <c r="D15" s="95">
        <v>4270</v>
      </c>
      <c r="E15" s="91"/>
      <c r="F15" s="141" t="s">
        <v>103</v>
      </c>
      <c r="G15" s="127"/>
      <c r="H15" s="96">
        <v>8448.23</v>
      </c>
      <c r="I15" s="96">
        <v>8448.23</v>
      </c>
      <c r="J15" s="96"/>
      <c r="K15" s="96"/>
      <c r="M15" s="107"/>
    </row>
    <row r="16" spans="1:13" ht="18.75" customHeight="1">
      <c r="A16" s="139" t="s">
        <v>5</v>
      </c>
      <c r="B16" s="20"/>
      <c r="C16" s="21"/>
      <c r="D16" s="21"/>
      <c r="E16" s="63" t="s">
        <v>40</v>
      </c>
      <c r="F16" s="165"/>
      <c r="G16" s="166"/>
      <c r="H16" s="22">
        <f>I16+K16</f>
        <v>26959.18</v>
      </c>
      <c r="I16" s="22">
        <f>SUM(I17:I18)</f>
        <v>6959.18</v>
      </c>
      <c r="J16" s="22">
        <f t="shared" ref="J16:K16" si="1">SUM(J18:J18)</f>
        <v>0</v>
      </c>
      <c r="K16" s="22">
        <f t="shared" si="1"/>
        <v>20000</v>
      </c>
      <c r="L16" s="58"/>
    </row>
    <row r="17" spans="1:13" ht="18.75" customHeight="1">
      <c r="A17" s="142"/>
      <c r="B17" s="40">
        <v>600</v>
      </c>
      <c r="C17" s="75">
        <v>60016</v>
      </c>
      <c r="D17" s="75">
        <v>4270</v>
      </c>
      <c r="E17" s="64"/>
      <c r="F17" s="149" t="s">
        <v>81</v>
      </c>
      <c r="G17" s="150"/>
      <c r="H17" s="32">
        <f>I17+K17</f>
        <v>6959.18</v>
      </c>
      <c r="I17" s="32">
        <v>6959.18</v>
      </c>
      <c r="J17" s="32"/>
      <c r="K17" s="32">
        <v>0</v>
      </c>
      <c r="L17" s="58"/>
      <c r="M17" s="14"/>
    </row>
    <row r="18" spans="1:13" ht="27.75" customHeight="1">
      <c r="A18" s="140"/>
      <c r="B18" s="40">
        <v>700</v>
      </c>
      <c r="C18" s="41">
        <v>70005</v>
      </c>
      <c r="D18" s="41">
        <v>6050</v>
      </c>
      <c r="E18" s="64"/>
      <c r="F18" s="149" t="s">
        <v>80</v>
      </c>
      <c r="G18" s="150"/>
      <c r="H18" s="32">
        <f>I18+K18</f>
        <v>20000</v>
      </c>
      <c r="I18" s="32">
        <v>0</v>
      </c>
      <c r="J18" s="32"/>
      <c r="K18" s="32">
        <v>20000</v>
      </c>
    </row>
    <row r="19" spans="1:13" ht="19.5" customHeight="1">
      <c r="A19" s="124" t="s">
        <v>6</v>
      </c>
      <c r="B19" s="20"/>
      <c r="C19" s="21"/>
      <c r="D19" s="21"/>
      <c r="E19" s="27" t="s">
        <v>41</v>
      </c>
      <c r="F19" s="164"/>
      <c r="G19" s="150"/>
      <c r="H19" s="22">
        <f>H20</f>
        <v>47653.98</v>
      </c>
      <c r="I19" s="22">
        <f>SUM(I20:I20)</f>
        <v>47653.98</v>
      </c>
      <c r="J19" s="22">
        <f>SUM(J20:J20)</f>
        <v>0</v>
      </c>
      <c r="K19" s="22">
        <f>SUM(K20:K20)</f>
        <v>0</v>
      </c>
    </row>
    <row r="20" spans="1:13" ht="29.4" customHeight="1">
      <c r="A20" s="125"/>
      <c r="B20" s="65" t="s">
        <v>105</v>
      </c>
      <c r="C20" s="66" t="s">
        <v>106</v>
      </c>
      <c r="D20" s="34">
        <v>4270</v>
      </c>
      <c r="E20" s="31"/>
      <c r="F20" s="126" t="s">
        <v>104</v>
      </c>
      <c r="G20" s="127"/>
      <c r="H20" s="67">
        <f>I20</f>
        <v>47653.98</v>
      </c>
      <c r="I20" s="67">
        <v>47653.98</v>
      </c>
      <c r="J20" s="30"/>
      <c r="K20" s="30">
        <v>0</v>
      </c>
    </row>
    <row r="21" spans="1:13" ht="15" customHeight="1">
      <c r="A21" s="139" t="s">
        <v>7</v>
      </c>
      <c r="B21" s="61"/>
      <c r="C21" s="61"/>
      <c r="D21" s="61"/>
      <c r="E21" s="113" t="s">
        <v>42</v>
      </c>
      <c r="F21" s="165"/>
      <c r="G21" s="166"/>
      <c r="H21" s="16">
        <f>SUM(H22:H26)</f>
        <v>40047.240000000005</v>
      </c>
      <c r="I21" s="16">
        <f t="shared" ref="I21:K21" si="2">SUM(I22:I26)</f>
        <v>3692</v>
      </c>
      <c r="J21" s="16">
        <f t="shared" si="2"/>
        <v>0</v>
      </c>
      <c r="K21" s="16">
        <f t="shared" si="2"/>
        <v>36355.240000000005</v>
      </c>
      <c r="M21" s="14"/>
    </row>
    <row r="22" spans="1:13" ht="27.6" customHeight="1">
      <c r="A22" s="158"/>
      <c r="B22" s="34">
        <v>700</v>
      </c>
      <c r="C22" s="34">
        <v>70005</v>
      </c>
      <c r="D22" s="34">
        <v>4210</v>
      </c>
      <c r="E22" s="18"/>
      <c r="F22" s="147" t="s">
        <v>108</v>
      </c>
      <c r="G22" s="147"/>
      <c r="H22" s="30">
        <f t="shared" ref="H22" si="3">I22+K22</f>
        <v>2000</v>
      </c>
      <c r="I22" s="30">
        <v>2000</v>
      </c>
      <c r="J22" s="16"/>
      <c r="K22" s="30">
        <v>0</v>
      </c>
    </row>
    <row r="23" spans="1:13" ht="16.5" customHeight="1">
      <c r="A23" s="158"/>
      <c r="B23" s="35">
        <v>700</v>
      </c>
      <c r="C23" s="36">
        <v>70005</v>
      </c>
      <c r="D23" s="36">
        <v>6060</v>
      </c>
      <c r="E23" s="31"/>
      <c r="F23" s="120" t="s">
        <v>134</v>
      </c>
      <c r="G23" s="121"/>
      <c r="H23" s="112">
        <f>I23+K23</f>
        <v>15308</v>
      </c>
      <c r="I23" s="112">
        <v>0</v>
      </c>
      <c r="J23" s="112"/>
      <c r="K23" s="112">
        <f>14000+1308</f>
        <v>15308</v>
      </c>
    </row>
    <row r="24" spans="1:13" ht="30.75" customHeight="1">
      <c r="A24" s="158"/>
      <c r="B24" s="35">
        <v>750</v>
      </c>
      <c r="C24" s="36">
        <v>75075</v>
      </c>
      <c r="D24" s="36">
        <v>4210</v>
      </c>
      <c r="E24" s="31"/>
      <c r="F24" s="141" t="s">
        <v>109</v>
      </c>
      <c r="G24" s="127"/>
      <c r="H24" s="30">
        <v>0</v>
      </c>
      <c r="I24" s="30">
        <v>0</v>
      </c>
      <c r="J24" s="16"/>
      <c r="K24" s="30"/>
    </row>
    <row r="25" spans="1:13" ht="16.5" customHeight="1">
      <c r="A25" s="158"/>
      <c r="B25" s="35">
        <v>900</v>
      </c>
      <c r="C25" s="36">
        <v>90015</v>
      </c>
      <c r="D25" s="36">
        <v>4270</v>
      </c>
      <c r="E25" s="31"/>
      <c r="F25" s="120" t="s">
        <v>82</v>
      </c>
      <c r="G25" s="121"/>
      <c r="H25" s="112">
        <f>I25</f>
        <v>1692</v>
      </c>
      <c r="I25" s="112">
        <f>1000+692</f>
        <v>1692</v>
      </c>
      <c r="J25" s="16"/>
      <c r="K25" s="30"/>
    </row>
    <row r="26" spans="1:13" ht="16.5" customHeight="1">
      <c r="A26" s="140"/>
      <c r="B26" s="74">
        <v>921</v>
      </c>
      <c r="C26" s="34">
        <v>92195</v>
      </c>
      <c r="D26" s="34">
        <v>6060</v>
      </c>
      <c r="E26" s="26"/>
      <c r="F26" s="126" t="s">
        <v>107</v>
      </c>
      <c r="G26" s="127"/>
      <c r="H26" s="30">
        <f t="shared" ref="H26" si="4">I26+K26</f>
        <v>21047.24</v>
      </c>
      <c r="I26" s="30">
        <v>0</v>
      </c>
      <c r="J26" s="30"/>
      <c r="K26" s="30">
        <v>21047.24</v>
      </c>
    </row>
    <row r="27" spans="1:13" ht="22.8" customHeight="1">
      <c r="A27" s="124" t="s">
        <v>8</v>
      </c>
      <c r="B27" s="61"/>
      <c r="C27" s="61"/>
      <c r="D27" s="61"/>
      <c r="E27" s="18" t="s">
        <v>43</v>
      </c>
      <c r="F27" s="132"/>
      <c r="G27" s="133"/>
      <c r="H27" s="16">
        <f>SUM(H28:H29)</f>
        <v>19576.169999999998</v>
      </c>
      <c r="I27" s="16">
        <f>SUM(I28:I29)</f>
        <v>19576.169999999998</v>
      </c>
      <c r="J27" s="16">
        <f t="shared" ref="J27:K27" si="5">SUM(J28:J29)</f>
        <v>0</v>
      </c>
      <c r="K27" s="16">
        <f t="shared" si="5"/>
        <v>0</v>
      </c>
    </row>
    <row r="28" spans="1:13" ht="16.5" customHeight="1">
      <c r="A28" s="125"/>
      <c r="B28" s="74">
        <v>600</v>
      </c>
      <c r="C28" s="34">
        <v>60016</v>
      </c>
      <c r="D28" s="34">
        <v>4270</v>
      </c>
      <c r="E28" s="26"/>
      <c r="F28" s="126" t="s">
        <v>83</v>
      </c>
      <c r="G28" s="127"/>
      <c r="H28" s="30">
        <f t="shared" ref="H28" si="6">I28+K28</f>
        <v>9800</v>
      </c>
      <c r="I28" s="30">
        <v>9800</v>
      </c>
      <c r="J28" s="30"/>
      <c r="K28" s="30">
        <v>0</v>
      </c>
      <c r="M28" s="14"/>
    </row>
    <row r="29" spans="1:13" ht="17.25" customHeight="1">
      <c r="A29" s="125"/>
      <c r="B29" s="74">
        <v>900</v>
      </c>
      <c r="C29" s="34">
        <v>90015</v>
      </c>
      <c r="D29" s="34">
        <v>4210</v>
      </c>
      <c r="E29" s="26"/>
      <c r="F29" s="126" t="s">
        <v>76</v>
      </c>
      <c r="G29" s="127"/>
      <c r="H29" s="30">
        <f t="shared" ref="H29" si="7">I29+K29</f>
        <v>9776.17</v>
      </c>
      <c r="I29" s="30">
        <v>9776.17</v>
      </c>
      <c r="J29" s="16"/>
      <c r="K29" s="16"/>
    </row>
    <row r="30" spans="1:13" ht="17.25" customHeight="1">
      <c r="A30" s="124" t="s">
        <v>9</v>
      </c>
      <c r="B30" s="61"/>
      <c r="C30" s="61"/>
      <c r="D30" s="61"/>
      <c r="E30" s="18" t="s">
        <v>44</v>
      </c>
      <c r="F30" s="132"/>
      <c r="G30" s="133"/>
      <c r="H30" s="16">
        <f>H31</f>
        <v>18513.46</v>
      </c>
      <c r="I30" s="16">
        <f t="shared" ref="I30:K30" si="8">I31</f>
        <v>0</v>
      </c>
      <c r="J30" s="16">
        <f t="shared" si="8"/>
        <v>0</v>
      </c>
      <c r="K30" s="16">
        <f t="shared" si="8"/>
        <v>18513.46</v>
      </c>
    </row>
    <row r="31" spans="1:13" ht="15.75" customHeight="1">
      <c r="A31" s="124"/>
      <c r="B31" s="34">
        <v>700</v>
      </c>
      <c r="C31" s="34">
        <v>70005</v>
      </c>
      <c r="D31" s="34">
        <v>6050</v>
      </c>
      <c r="E31" s="18"/>
      <c r="F31" s="141" t="s">
        <v>110</v>
      </c>
      <c r="G31" s="127"/>
      <c r="H31" s="30">
        <f t="shared" ref="H31" si="9">I31+K31</f>
        <v>18513.46</v>
      </c>
      <c r="I31" s="30">
        <v>0</v>
      </c>
      <c r="J31" s="30"/>
      <c r="K31" s="30">
        <v>18513.46</v>
      </c>
    </row>
    <row r="32" spans="1:13" ht="15" customHeight="1">
      <c r="A32" s="144" t="s">
        <v>10</v>
      </c>
      <c r="B32" s="62"/>
      <c r="C32" s="61"/>
      <c r="D32" s="61"/>
      <c r="E32" s="18" t="s">
        <v>45</v>
      </c>
      <c r="F32" s="165"/>
      <c r="G32" s="166"/>
      <c r="H32" s="16">
        <f>SUM(H33:H36)</f>
        <v>27406.63</v>
      </c>
      <c r="I32" s="16">
        <f t="shared" ref="I32:K32" si="10">SUM(I33:I36)</f>
        <v>15406.630000000001</v>
      </c>
      <c r="J32" s="16">
        <f t="shared" si="10"/>
        <v>0</v>
      </c>
      <c r="K32" s="16">
        <f t="shared" si="10"/>
        <v>12000</v>
      </c>
    </row>
    <row r="33" spans="1:13" ht="17.25" customHeight="1">
      <c r="A33" s="154"/>
      <c r="B33" s="33">
        <v>700</v>
      </c>
      <c r="C33" s="34">
        <v>70005</v>
      </c>
      <c r="D33" s="34">
        <v>6050</v>
      </c>
      <c r="E33" s="31"/>
      <c r="F33" s="157" t="s">
        <v>75</v>
      </c>
      <c r="G33" s="147"/>
      <c r="H33" s="30">
        <f>K33+I33</f>
        <v>12000</v>
      </c>
      <c r="I33" s="30">
        <v>0</v>
      </c>
      <c r="J33" s="30"/>
      <c r="K33" s="30">
        <v>12000</v>
      </c>
      <c r="L33" s="57"/>
      <c r="M33" s="14"/>
    </row>
    <row r="34" spans="1:13" ht="22.5" customHeight="1">
      <c r="A34" s="154"/>
      <c r="B34" s="74">
        <v>921</v>
      </c>
      <c r="C34" s="34">
        <v>92195</v>
      </c>
      <c r="D34" s="34">
        <v>4210</v>
      </c>
      <c r="E34" s="26"/>
      <c r="F34" s="141" t="s">
        <v>77</v>
      </c>
      <c r="G34" s="127"/>
      <c r="H34" s="30">
        <f>K34+I34</f>
        <v>8000</v>
      </c>
      <c r="I34" s="30">
        <v>8000</v>
      </c>
      <c r="J34" s="30"/>
      <c r="K34" s="30">
        <v>0</v>
      </c>
    </row>
    <row r="35" spans="1:13" ht="39" customHeight="1">
      <c r="A35" s="154"/>
      <c r="B35" s="33">
        <v>921</v>
      </c>
      <c r="C35" s="34">
        <v>92195</v>
      </c>
      <c r="D35" s="34">
        <v>4210</v>
      </c>
      <c r="E35" s="18"/>
      <c r="F35" s="126" t="s">
        <v>111</v>
      </c>
      <c r="G35" s="127"/>
      <c r="H35" s="30">
        <f>K35+I35</f>
        <v>6406.63</v>
      </c>
      <c r="I35" s="30">
        <v>6406.63</v>
      </c>
      <c r="J35" s="16"/>
      <c r="K35" s="16">
        <v>0</v>
      </c>
      <c r="L35" s="58"/>
    </row>
    <row r="36" spans="1:13" ht="46.5" customHeight="1">
      <c r="A36" s="146"/>
      <c r="B36" s="102">
        <v>921</v>
      </c>
      <c r="C36" s="34">
        <v>92195</v>
      </c>
      <c r="D36" s="34">
        <v>4300</v>
      </c>
      <c r="E36" s="18"/>
      <c r="F36" s="126" t="s">
        <v>111</v>
      </c>
      <c r="G36" s="127"/>
      <c r="H36" s="30">
        <f>I36</f>
        <v>1000</v>
      </c>
      <c r="I36" s="30">
        <v>1000</v>
      </c>
      <c r="J36" s="16"/>
      <c r="K36" s="16"/>
      <c r="L36" s="58"/>
    </row>
    <row r="37" spans="1:13" ht="19.5" customHeight="1">
      <c r="A37" s="144" t="s">
        <v>11</v>
      </c>
      <c r="B37" s="62"/>
      <c r="C37" s="61"/>
      <c r="D37" s="61"/>
      <c r="E37" s="19" t="s">
        <v>46</v>
      </c>
      <c r="F37" s="132"/>
      <c r="G37" s="133"/>
      <c r="H37" s="16">
        <v>15213.48</v>
      </c>
      <c r="I37" s="16">
        <v>3803.37</v>
      </c>
      <c r="J37" s="16">
        <f>SUM(J40:J40)</f>
        <v>0</v>
      </c>
      <c r="K37" s="16">
        <f>SUM(K40:K40)</f>
        <v>11410.11</v>
      </c>
    </row>
    <row r="38" spans="1:13" ht="36" customHeight="1">
      <c r="A38" s="154"/>
      <c r="B38" s="97">
        <v>921</v>
      </c>
      <c r="C38" s="34">
        <v>92195</v>
      </c>
      <c r="D38" s="34">
        <v>4210</v>
      </c>
      <c r="E38" s="19"/>
      <c r="F38" s="151" t="s">
        <v>111</v>
      </c>
      <c r="G38" s="152"/>
      <c r="H38" s="30">
        <f>I38</f>
        <v>2803.37</v>
      </c>
      <c r="I38" s="30">
        <v>2803.37</v>
      </c>
      <c r="J38" s="16"/>
      <c r="K38" s="16"/>
    </row>
    <row r="39" spans="1:13" ht="36" customHeight="1">
      <c r="A39" s="154"/>
      <c r="B39" s="97">
        <v>921</v>
      </c>
      <c r="C39" s="34">
        <v>92195</v>
      </c>
      <c r="D39" s="34">
        <v>4300</v>
      </c>
      <c r="E39" s="19"/>
      <c r="F39" s="151" t="s">
        <v>111</v>
      </c>
      <c r="G39" s="152"/>
      <c r="H39" s="30">
        <f>I39</f>
        <v>1000</v>
      </c>
      <c r="I39" s="30">
        <v>1000</v>
      </c>
      <c r="J39" s="16"/>
      <c r="K39" s="16"/>
      <c r="M39" s="14"/>
    </row>
    <row r="40" spans="1:13" ht="25.2" customHeight="1">
      <c r="A40" s="146"/>
      <c r="B40" s="74">
        <v>921</v>
      </c>
      <c r="C40" s="34">
        <v>92195</v>
      </c>
      <c r="D40" s="34">
        <v>6050</v>
      </c>
      <c r="E40" s="31"/>
      <c r="F40" s="126" t="s">
        <v>78</v>
      </c>
      <c r="G40" s="127"/>
      <c r="H40" s="30">
        <f>I40+K40</f>
        <v>11410.11</v>
      </c>
      <c r="I40" s="30">
        <v>0</v>
      </c>
      <c r="J40" s="30"/>
      <c r="K40" s="30">
        <v>11410.11</v>
      </c>
    </row>
    <row r="41" spans="1:13" ht="21.75" customHeight="1">
      <c r="A41" s="124" t="s">
        <v>112</v>
      </c>
      <c r="B41" s="62"/>
      <c r="C41" s="61"/>
      <c r="D41" s="61"/>
      <c r="E41" s="18" t="s">
        <v>47</v>
      </c>
      <c r="F41" s="168"/>
      <c r="G41" s="169"/>
      <c r="H41" s="16">
        <f>I41+K41</f>
        <v>45360.77</v>
      </c>
      <c r="I41" s="16">
        <f>SUM(I42:I42)</f>
        <v>0</v>
      </c>
      <c r="J41" s="16" t="e">
        <f>SUM(#REF!)</f>
        <v>#REF!</v>
      </c>
      <c r="K41" s="16">
        <f>SUM(K42:K42)</f>
        <v>45360.77</v>
      </c>
    </row>
    <row r="42" spans="1:13" ht="27" customHeight="1">
      <c r="A42" s="125"/>
      <c r="B42" s="74">
        <v>700</v>
      </c>
      <c r="C42" s="34">
        <v>70005</v>
      </c>
      <c r="D42" s="34">
        <v>6060</v>
      </c>
      <c r="E42" s="31"/>
      <c r="F42" s="126" t="s">
        <v>84</v>
      </c>
      <c r="G42" s="127"/>
      <c r="H42" s="30">
        <f t="shared" ref="H42" si="11">I42+K42</f>
        <v>45360.77</v>
      </c>
      <c r="I42" s="30">
        <v>0</v>
      </c>
      <c r="J42" s="16"/>
      <c r="K42" s="30">
        <v>45360.77</v>
      </c>
    </row>
    <row r="43" spans="1:13" ht="21" customHeight="1">
      <c r="A43" s="122" t="s">
        <v>113</v>
      </c>
      <c r="B43" s="33"/>
      <c r="C43" s="61"/>
      <c r="D43" s="61"/>
      <c r="E43" s="83" t="s">
        <v>48</v>
      </c>
      <c r="F43" s="128"/>
      <c r="G43" s="128"/>
      <c r="H43" s="16">
        <f>SUM(H44:H44)</f>
        <v>35181.17</v>
      </c>
      <c r="I43" s="16">
        <f>SUM(I44:I44)</f>
        <v>0</v>
      </c>
      <c r="J43" s="16">
        <f>SUM(J44:J44)</f>
        <v>0</v>
      </c>
      <c r="K43" s="16">
        <f>SUM(K44:K44)</f>
        <v>35181.17</v>
      </c>
    </row>
    <row r="44" spans="1:13" ht="20.25" customHeight="1">
      <c r="A44" s="123"/>
      <c r="B44" s="74">
        <v>700</v>
      </c>
      <c r="C44" s="34">
        <v>70005</v>
      </c>
      <c r="D44" s="34">
        <v>6050</v>
      </c>
      <c r="E44" s="31"/>
      <c r="F44" s="170" t="s">
        <v>85</v>
      </c>
      <c r="G44" s="171"/>
      <c r="H44" s="30">
        <f t="shared" ref="H44:H57" si="12">I44+K44</f>
        <v>35181.17</v>
      </c>
      <c r="I44" s="30">
        <v>0</v>
      </c>
      <c r="J44" s="30"/>
      <c r="K44" s="30">
        <v>35181.17</v>
      </c>
    </row>
    <row r="45" spans="1:13" ht="18.75" customHeight="1">
      <c r="A45" s="142" t="s">
        <v>14</v>
      </c>
      <c r="B45" s="33"/>
      <c r="C45" s="61"/>
      <c r="D45" s="61"/>
      <c r="E45" s="19" t="s">
        <v>49</v>
      </c>
      <c r="F45" s="128"/>
      <c r="G45" s="128"/>
      <c r="H45" s="16">
        <f t="shared" si="12"/>
        <v>25616.81</v>
      </c>
      <c r="I45" s="16">
        <f t="shared" ref="I45:K45" si="13">SUM(I46)</f>
        <v>25616.81</v>
      </c>
      <c r="J45" s="16">
        <f t="shared" si="13"/>
        <v>0</v>
      </c>
      <c r="K45" s="16">
        <f t="shared" si="13"/>
        <v>0</v>
      </c>
    </row>
    <row r="46" spans="1:13" ht="18.75" customHeight="1">
      <c r="A46" s="142"/>
      <c r="B46" s="35">
        <v>600</v>
      </c>
      <c r="C46" s="36">
        <v>60016</v>
      </c>
      <c r="D46" s="36">
        <v>4270</v>
      </c>
      <c r="E46" s="31"/>
      <c r="F46" s="126" t="s">
        <v>83</v>
      </c>
      <c r="G46" s="127"/>
      <c r="H46" s="30">
        <f t="shared" si="12"/>
        <v>25616.81</v>
      </c>
      <c r="I46" s="30">
        <v>25616.81</v>
      </c>
      <c r="J46" s="30"/>
      <c r="K46" s="30">
        <v>0</v>
      </c>
    </row>
    <row r="47" spans="1:13" ht="18" customHeight="1">
      <c r="A47" s="139" t="s">
        <v>16</v>
      </c>
      <c r="B47" s="35"/>
      <c r="C47" s="19"/>
      <c r="D47" s="19"/>
      <c r="E47" s="19" t="s">
        <v>50</v>
      </c>
      <c r="F47" s="132"/>
      <c r="G47" s="133"/>
      <c r="H47" s="16">
        <f t="shared" si="12"/>
        <v>19128.71</v>
      </c>
      <c r="I47" s="16">
        <f t="shared" ref="I47:K47" si="14">SUM(I48)</f>
        <v>0</v>
      </c>
      <c r="J47" s="16">
        <f t="shared" si="14"/>
        <v>0</v>
      </c>
      <c r="K47" s="16">
        <f t="shared" si="14"/>
        <v>19128.71</v>
      </c>
    </row>
    <row r="48" spans="1:13" ht="18.600000000000001" customHeight="1">
      <c r="A48" s="140"/>
      <c r="B48" s="33">
        <v>900</v>
      </c>
      <c r="C48" s="34">
        <v>90015</v>
      </c>
      <c r="D48" s="34">
        <v>6050</v>
      </c>
      <c r="E48" s="31"/>
      <c r="F48" s="126" t="s">
        <v>86</v>
      </c>
      <c r="G48" s="127"/>
      <c r="H48" s="30">
        <f t="shared" si="12"/>
        <v>19128.71</v>
      </c>
      <c r="I48" s="30">
        <v>0</v>
      </c>
      <c r="J48" s="30"/>
      <c r="K48" s="30">
        <v>19128.71</v>
      </c>
    </row>
    <row r="49" spans="1:14" ht="16.5" customHeight="1">
      <c r="A49" s="139" t="s">
        <v>15</v>
      </c>
      <c r="B49" s="33"/>
      <c r="C49" s="19"/>
      <c r="D49" s="19"/>
      <c r="E49" s="19" t="s">
        <v>51</v>
      </c>
      <c r="F49" s="132"/>
      <c r="G49" s="133"/>
      <c r="H49" s="16">
        <f t="shared" si="12"/>
        <v>15605</v>
      </c>
      <c r="I49" s="16">
        <f t="shared" ref="I49:K49" si="15">SUM(I50)</f>
        <v>0</v>
      </c>
      <c r="J49" s="16">
        <f t="shared" si="15"/>
        <v>0</v>
      </c>
      <c r="K49" s="16">
        <f t="shared" si="15"/>
        <v>15605</v>
      </c>
    </row>
    <row r="50" spans="1:14" ht="21.75" customHeight="1">
      <c r="A50" s="140"/>
      <c r="B50" s="33">
        <v>700</v>
      </c>
      <c r="C50" s="34">
        <v>70005</v>
      </c>
      <c r="D50" s="34">
        <v>6050</v>
      </c>
      <c r="E50" s="31"/>
      <c r="F50" s="126" t="s">
        <v>87</v>
      </c>
      <c r="G50" s="127"/>
      <c r="H50" s="30">
        <f t="shared" si="12"/>
        <v>15605</v>
      </c>
      <c r="I50" s="30">
        <v>0</v>
      </c>
      <c r="J50" s="30"/>
      <c r="K50" s="30">
        <v>15605</v>
      </c>
    </row>
    <row r="51" spans="1:14" ht="17.25" customHeight="1">
      <c r="A51" s="124" t="s">
        <v>17</v>
      </c>
      <c r="B51" s="33"/>
      <c r="C51" s="19"/>
      <c r="D51" s="19"/>
      <c r="E51" s="19" t="s">
        <v>52</v>
      </c>
      <c r="F51" s="156"/>
      <c r="G51" s="136"/>
      <c r="H51" s="16">
        <f t="shared" si="12"/>
        <v>19016.849999999999</v>
      </c>
      <c r="I51" s="16">
        <f>SUM(I52:I52)</f>
        <v>0</v>
      </c>
      <c r="J51" s="16">
        <f t="shared" ref="J51:K51" si="16">SUM(J52)</f>
        <v>0</v>
      </c>
      <c r="K51" s="16">
        <f t="shared" si="16"/>
        <v>19016.849999999999</v>
      </c>
    </row>
    <row r="52" spans="1:14" ht="16.8" customHeight="1">
      <c r="A52" s="125"/>
      <c r="B52" s="65" t="s">
        <v>114</v>
      </c>
      <c r="C52" s="66" t="s">
        <v>115</v>
      </c>
      <c r="D52" s="34">
        <v>6060</v>
      </c>
      <c r="E52" s="31"/>
      <c r="F52" s="141" t="s">
        <v>132</v>
      </c>
      <c r="G52" s="127"/>
      <c r="H52" s="30">
        <f>K52</f>
        <v>19016.849999999999</v>
      </c>
      <c r="I52" s="67"/>
      <c r="J52" s="30"/>
      <c r="K52" s="30">
        <v>19016.849999999999</v>
      </c>
    </row>
    <row r="53" spans="1:14" ht="18" customHeight="1">
      <c r="A53" s="124" t="s">
        <v>18</v>
      </c>
      <c r="B53" s="34"/>
      <c r="C53" s="19"/>
      <c r="D53" s="19"/>
      <c r="E53" s="117" t="s">
        <v>53</v>
      </c>
      <c r="F53" s="120"/>
      <c r="G53" s="121"/>
      <c r="H53" s="111">
        <f>I53+K53</f>
        <v>25057.489999999998</v>
      </c>
      <c r="I53" s="111">
        <f>SUM(I54:I57)</f>
        <v>25057.489999999998</v>
      </c>
      <c r="J53" s="111">
        <f t="shared" ref="J53" si="17">SUM(J54)</f>
        <v>0</v>
      </c>
      <c r="K53" s="111">
        <f>SUM(K54:K57)</f>
        <v>0</v>
      </c>
      <c r="N53">
        <v>25057.49</v>
      </c>
    </row>
    <row r="54" spans="1:14" ht="17.25" customHeight="1">
      <c r="A54" s="125"/>
      <c r="B54" s="114">
        <v>700</v>
      </c>
      <c r="C54" s="115">
        <v>70005</v>
      </c>
      <c r="D54" s="115">
        <v>4210</v>
      </c>
      <c r="E54" s="116"/>
      <c r="F54" s="120" t="s">
        <v>135</v>
      </c>
      <c r="G54" s="121"/>
      <c r="H54" s="112">
        <f>I54+K54</f>
        <v>6000</v>
      </c>
      <c r="I54" s="112">
        <v>6000</v>
      </c>
      <c r="J54" s="30"/>
      <c r="K54" s="30">
        <v>0</v>
      </c>
    </row>
    <row r="55" spans="1:14" ht="17.25" customHeight="1">
      <c r="A55" s="125"/>
      <c r="B55" s="114">
        <v>700</v>
      </c>
      <c r="C55" s="115">
        <v>70005</v>
      </c>
      <c r="D55" s="115">
        <v>4210</v>
      </c>
      <c r="E55" s="116"/>
      <c r="F55" s="120" t="s">
        <v>136</v>
      </c>
      <c r="G55" s="121"/>
      <c r="H55" s="112">
        <f>I55+K55</f>
        <v>9000</v>
      </c>
      <c r="I55" s="112">
        <v>9000</v>
      </c>
      <c r="J55" s="30"/>
      <c r="K55" s="30"/>
    </row>
    <row r="56" spans="1:14" ht="43.2" customHeight="1">
      <c r="A56" s="125"/>
      <c r="B56" s="114">
        <v>921</v>
      </c>
      <c r="C56" s="115">
        <v>92195</v>
      </c>
      <c r="D56" s="115">
        <v>4210</v>
      </c>
      <c r="E56" s="116"/>
      <c r="F56" s="120" t="s">
        <v>111</v>
      </c>
      <c r="G56" s="121"/>
      <c r="H56" s="112">
        <f>I56</f>
        <v>5000</v>
      </c>
      <c r="I56" s="112">
        <v>5000</v>
      </c>
      <c r="J56" s="30"/>
      <c r="K56" s="30"/>
    </row>
    <row r="57" spans="1:14" ht="21" customHeight="1">
      <c r="A57" s="125"/>
      <c r="B57" s="114">
        <v>700</v>
      </c>
      <c r="C57" s="115">
        <v>70005</v>
      </c>
      <c r="D57" s="115">
        <v>4270</v>
      </c>
      <c r="E57" s="116"/>
      <c r="F57" s="120" t="s">
        <v>137</v>
      </c>
      <c r="G57" s="121"/>
      <c r="H57" s="112">
        <f t="shared" si="12"/>
        <v>5057.49</v>
      </c>
      <c r="I57" s="112">
        <v>5057.49</v>
      </c>
      <c r="J57" s="30"/>
      <c r="K57" s="30">
        <v>0</v>
      </c>
    </row>
    <row r="58" spans="1:14" ht="19.5" customHeight="1">
      <c r="A58" s="124" t="s">
        <v>128</v>
      </c>
      <c r="B58" s="88"/>
      <c r="C58" s="61"/>
      <c r="D58" s="61"/>
      <c r="E58" s="19" t="s">
        <v>54</v>
      </c>
      <c r="F58" s="167"/>
      <c r="G58" s="167"/>
      <c r="H58" s="16">
        <f>I58+K58</f>
        <v>35013.370000000003</v>
      </c>
      <c r="I58" s="16">
        <f>SUM(I59:I60)</f>
        <v>5013.37</v>
      </c>
      <c r="J58" s="16">
        <f>SUM(J60:J60)</f>
        <v>0</v>
      </c>
      <c r="K58" s="16">
        <f>SUM(K60:K60)</f>
        <v>30000</v>
      </c>
    </row>
    <row r="59" spans="1:14" ht="19.5" customHeight="1">
      <c r="A59" s="125"/>
      <c r="B59" s="102">
        <v>900</v>
      </c>
      <c r="C59" s="34">
        <v>90004</v>
      </c>
      <c r="D59" s="34">
        <v>4210</v>
      </c>
      <c r="E59" s="85"/>
      <c r="F59" s="155" t="s">
        <v>88</v>
      </c>
      <c r="G59" s="131"/>
      <c r="H59" s="30">
        <v>5013.37</v>
      </c>
      <c r="I59" s="30">
        <v>5013.37</v>
      </c>
      <c r="J59" s="86"/>
      <c r="K59" s="86"/>
    </row>
    <row r="60" spans="1:14" ht="28.95" customHeight="1">
      <c r="A60" s="125"/>
      <c r="B60" s="88">
        <v>921</v>
      </c>
      <c r="C60" s="34">
        <v>92195</v>
      </c>
      <c r="D60" s="34">
        <v>6050</v>
      </c>
      <c r="E60" s="31"/>
      <c r="F60" s="141" t="s">
        <v>116</v>
      </c>
      <c r="G60" s="127"/>
      <c r="H60" s="30">
        <f>K60+I60</f>
        <v>30000</v>
      </c>
      <c r="I60" s="30"/>
      <c r="J60" s="30"/>
      <c r="K60" s="30">
        <v>30000</v>
      </c>
    </row>
    <row r="61" spans="1:14" ht="25.5" customHeight="1">
      <c r="A61" s="124" t="s">
        <v>19</v>
      </c>
      <c r="B61" s="88"/>
      <c r="C61" s="19"/>
      <c r="D61" s="19"/>
      <c r="E61" s="19" t="s">
        <v>55</v>
      </c>
      <c r="F61" s="132"/>
      <c r="G61" s="133"/>
      <c r="H61" s="16">
        <f>SUM(H62:H64)</f>
        <v>22596.489999999998</v>
      </c>
      <c r="I61" s="16">
        <f>SUM(I62:I64)</f>
        <v>3596.49</v>
      </c>
      <c r="J61" s="16">
        <f>SUM(J62:J63)</f>
        <v>0</v>
      </c>
      <c r="K61" s="16">
        <f>SUM(K62:K63)</f>
        <v>19000</v>
      </c>
    </row>
    <row r="62" spans="1:14" ht="24.75" customHeight="1">
      <c r="A62" s="159"/>
      <c r="B62" s="88">
        <v>700</v>
      </c>
      <c r="C62" s="34">
        <v>70005</v>
      </c>
      <c r="D62" s="34">
        <v>6060</v>
      </c>
      <c r="E62" s="31"/>
      <c r="F62" s="151" t="s">
        <v>89</v>
      </c>
      <c r="G62" s="152"/>
      <c r="H62" s="30">
        <f t="shared" ref="H62:H113" si="18">I62+K62</f>
        <v>19000</v>
      </c>
      <c r="I62" s="30">
        <v>0</v>
      </c>
      <c r="J62" s="16"/>
      <c r="K62" s="30">
        <v>19000</v>
      </c>
      <c r="L62" s="58"/>
    </row>
    <row r="63" spans="1:14" ht="42.75" customHeight="1">
      <c r="A63" s="159"/>
      <c r="B63" s="88">
        <v>921</v>
      </c>
      <c r="C63" s="34">
        <v>92195</v>
      </c>
      <c r="D63" s="34">
        <v>4210</v>
      </c>
      <c r="E63" s="31"/>
      <c r="F63" s="126" t="s">
        <v>111</v>
      </c>
      <c r="G63" s="127"/>
      <c r="H63" s="30">
        <f t="shared" si="18"/>
        <v>2596.4899999999998</v>
      </c>
      <c r="I63" s="30">
        <v>2596.4899999999998</v>
      </c>
      <c r="J63" s="30"/>
      <c r="K63" s="30">
        <v>0</v>
      </c>
      <c r="N63" s="14"/>
    </row>
    <row r="64" spans="1:14" ht="42.75" customHeight="1">
      <c r="A64" s="159"/>
      <c r="B64" s="97">
        <v>921</v>
      </c>
      <c r="C64" s="34">
        <v>92195</v>
      </c>
      <c r="D64" s="34">
        <v>4300</v>
      </c>
      <c r="E64" s="31"/>
      <c r="F64" s="126" t="s">
        <v>111</v>
      </c>
      <c r="G64" s="127"/>
      <c r="H64" s="30">
        <f>I64</f>
        <v>1000</v>
      </c>
      <c r="I64" s="30">
        <v>1000</v>
      </c>
      <c r="J64" s="30"/>
      <c r="K64" s="30"/>
    </row>
    <row r="65" spans="1:14" ht="24" customHeight="1">
      <c r="A65" s="124" t="s">
        <v>20</v>
      </c>
      <c r="B65" s="118"/>
      <c r="C65" s="117"/>
      <c r="D65" s="117"/>
      <c r="E65" s="119" t="s">
        <v>56</v>
      </c>
      <c r="F65" s="137"/>
      <c r="G65" s="138"/>
      <c r="H65" s="111">
        <f>SUM(H66:H72)</f>
        <v>29811.7</v>
      </c>
      <c r="I65" s="111">
        <f>SUM(I66:I72)</f>
        <v>29811.7</v>
      </c>
      <c r="J65" s="16">
        <f t="shared" ref="J65:K65" si="19">SUM(J67:J72)</f>
        <v>0</v>
      </c>
      <c r="K65" s="16">
        <f t="shared" si="19"/>
        <v>0</v>
      </c>
    </row>
    <row r="66" spans="1:14" ht="24" customHeight="1">
      <c r="A66" s="124"/>
      <c r="B66" s="114">
        <v>754</v>
      </c>
      <c r="C66" s="115">
        <v>75412</v>
      </c>
      <c r="D66" s="115">
        <v>4270</v>
      </c>
      <c r="E66" s="119"/>
      <c r="F66" s="120" t="s">
        <v>144</v>
      </c>
      <c r="G66" s="121"/>
      <c r="H66" s="112">
        <f>I66+K66</f>
        <v>1476</v>
      </c>
      <c r="I66" s="112">
        <v>1476</v>
      </c>
      <c r="J66" s="16"/>
      <c r="K66" s="16"/>
    </row>
    <row r="67" spans="1:14" ht="36.75" customHeight="1">
      <c r="A67" s="124"/>
      <c r="B67" s="109">
        <v>921</v>
      </c>
      <c r="C67" s="34">
        <v>92195</v>
      </c>
      <c r="D67" s="34">
        <v>4210</v>
      </c>
      <c r="E67" s="31"/>
      <c r="F67" s="141" t="s">
        <v>111</v>
      </c>
      <c r="G67" s="127"/>
      <c r="H67" s="30">
        <f>I67</f>
        <v>3000</v>
      </c>
      <c r="I67" s="30">
        <v>3000</v>
      </c>
      <c r="J67" s="30"/>
      <c r="K67" s="16"/>
    </row>
    <row r="68" spans="1:14" ht="39.75" customHeight="1">
      <c r="A68" s="125"/>
      <c r="B68" s="109">
        <v>921</v>
      </c>
      <c r="C68" s="34">
        <v>92195</v>
      </c>
      <c r="D68" s="34">
        <v>4300</v>
      </c>
      <c r="E68" s="31"/>
      <c r="F68" s="141" t="s">
        <v>111</v>
      </c>
      <c r="G68" s="127"/>
      <c r="H68" s="30">
        <f>I68+K68</f>
        <v>2000</v>
      </c>
      <c r="I68" s="30">
        <v>2000</v>
      </c>
      <c r="J68" s="16"/>
      <c r="K68" s="16"/>
    </row>
    <row r="69" spans="1:14" ht="22.2" customHeight="1">
      <c r="A69" s="125"/>
      <c r="B69" s="114">
        <v>921</v>
      </c>
      <c r="C69" s="115">
        <v>92195</v>
      </c>
      <c r="D69" s="115">
        <v>4270</v>
      </c>
      <c r="E69" s="116"/>
      <c r="F69" s="120" t="s">
        <v>139</v>
      </c>
      <c r="G69" s="121"/>
      <c r="H69" s="112">
        <f>I69+K69</f>
        <v>1033.2</v>
      </c>
      <c r="I69" s="112">
        <v>1033.2</v>
      </c>
      <c r="J69" s="16"/>
      <c r="K69" s="16"/>
    </row>
    <row r="70" spans="1:14" ht="24.75" customHeight="1">
      <c r="A70" s="125"/>
      <c r="B70" s="114">
        <v>921</v>
      </c>
      <c r="C70" s="115">
        <v>92195</v>
      </c>
      <c r="D70" s="115">
        <v>4270</v>
      </c>
      <c r="E70" s="116"/>
      <c r="F70" s="120" t="s">
        <v>138</v>
      </c>
      <c r="G70" s="121"/>
      <c r="H70" s="112">
        <f t="shared" si="18"/>
        <v>15375</v>
      </c>
      <c r="I70" s="112">
        <v>15375</v>
      </c>
      <c r="J70" s="30"/>
      <c r="K70" s="30">
        <v>0</v>
      </c>
      <c r="N70" s="14"/>
    </row>
    <row r="71" spans="1:14" ht="19.2" customHeight="1">
      <c r="A71" s="125"/>
      <c r="B71" s="114">
        <v>921</v>
      </c>
      <c r="C71" s="115">
        <v>92195</v>
      </c>
      <c r="D71" s="115">
        <v>4270</v>
      </c>
      <c r="E71" s="116"/>
      <c r="F71" s="120" t="s">
        <v>140</v>
      </c>
      <c r="G71" s="121"/>
      <c r="H71" s="112">
        <f>I71+K71</f>
        <v>1303.8</v>
      </c>
      <c r="I71" s="112">
        <v>1303.8</v>
      </c>
      <c r="J71" s="30"/>
      <c r="K71" s="30"/>
      <c r="N71" s="14"/>
    </row>
    <row r="72" spans="1:14" ht="19.8" customHeight="1">
      <c r="A72" s="125"/>
      <c r="B72" s="114">
        <v>921</v>
      </c>
      <c r="C72" s="115">
        <v>92195</v>
      </c>
      <c r="D72" s="115">
        <v>4210</v>
      </c>
      <c r="E72" s="116"/>
      <c r="F72" s="120" t="s">
        <v>141</v>
      </c>
      <c r="G72" s="121"/>
      <c r="H72" s="112">
        <f>I72+K72</f>
        <v>5623.7</v>
      </c>
      <c r="I72" s="112">
        <v>5623.7</v>
      </c>
      <c r="J72" s="30"/>
      <c r="K72" s="30"/>
    </row>
    <row r="73" spans="1:14" ht="25.2" customHeight="1">
      <c r="A73" s="139" t="s">
        <v>117</v>
      </c>
      <c r="B73" s="90"/>
      <c r="C73" s="85"/>
      <c r="D73" s="85"/>
      <c r="E73" s="19" t="s">
        <v>57</v>
      </c>
      <c r="F73" s="134"/>
      <c r="G73" s="134"/>
      <c r="H73" s="16">
        <f>SUM(H74:H76)</f>
        <v>25337.15</v>
      </c>
      <c r="I73" s="16">
        <f>SUM(I74:I76)</f>
        <v>25337.15</v>
      </c>
      <c r="J73" s="86" t="e">
        <f>J74+#REF!</f>
        <v>#REF!</v>
      </c>
      <c r="K73" s="16">
        <f>SUM(K74:K76)</f>
        <v>0</v>
      </c>
    </row>
    <row r="74" spans="1:14" ht="23.25" customHeight="1">
      <c r="A74" s="142"/>
      <c r="B74" s="97">
        <v>600</v>
      </c>
      <c r="C74" s="34">
        <v>60016</v>
      </c>
      <c r="D74" s="34">
        <v>4270</v>
      </c>
      <c r="E74" s="85"/>
      <c r="F74" s="141" t="s">
        <v>118</v>
      </c>
      <c r="G74" s="153"/>
      <c r="H74" s="30">
        <f t="shared" si="18"/>
        <v>23337</v>
      </c>
      <c r="I74" s="30">
        <v>23337</v>
      </c>
      <c r="J74" s="86"/>
      <c r="K74" s="30">
        <v>0</v>
      </c>
    </row>
    <row r="75" spans="1:14" ht="39.75" customHeight="1">
      <c r="A75" s="142"/>
      <c r="B75" s="101">
        <v>921</v>
      </c>
      <c r="C75" s="34">
        <v>92195</v>
      </c>
      <c r="D75" s="34">
        <v>4300</v>
      </c>
      <c r="E75" s="85"/>
      <c r="F75" s="126" t="s">
        <v>111</v>
      </c>
      <c r="G75" s="127"/>
      <c r="H75" s="30">
        <f>I75</f>
        <v>500</v>
      </c>
      <c r="I75" s="30">
        <v>500</v>
      </c>
      <c r="J75" s="86"/>
      <c r="K75" s="30"/>
      <c r="M75" s="14"/>
    </row>
    <row r="76" spans="1:14" ht="37.5" customHeight="1">
      <c r="A76" s="143"/>
      <c r="B76" s="97">
        <v>921</v>
      </c>
      <c r="C76" s="34">
        <v>92195</v>
      </c>
      <c r="D76" s="34">
        <v>4210</v>
      </c>
      <c r="E76" s="85"/>
      <c r="F76" s="126" t="s">
        <v>111</v>
      </c>
      <c r="G76" s="127"/>
      <c r="H76" s="30">
        <f>K76+I76</f>
        <v>1500.15</v>
      </c>
      <c r="I76" s="30">
        <f>2000.15-500</f>
        <v>1500.15</v>
      </c>
      <c r="J76" s="86"/>
      <c r="K76" s="87"/>
    </row>
    <row r="77" spans="1:14" ht="18.75" customHeight="1">
      <c r="A77" s="142" t="s">
        <v>21</v>
      </c>
      <c r="B77" s="69"/>
      <c r="C77" s="19"/>
      <c r="D77" s="19"/>
      <c r="E77" s="18" t="s">
        <v>58</v>
      </c>
      <c r="F77" s="135"/>
      <c r="G77" s="136"/>
      <c r="H77" s="16">
        <f>I77+K77</f>
        <v>17954.14</v>
      </c>
      <c r="I77" s="16">
        <f t="shared" ref="I77:J77" si="20">SUM(I79)</f>
        <v>655</v>
      </c>
      <c r="J77" s="16">
        <f t="shared" si="20"/>
        <v>0</v>
      </c>
      <c r="K77" s="16">
        <f>SUM(K78:K79)</f>
        <v>17299.14</v>
      </c>
      <c r="L77" s="58"/>
      <c r="M77" s="14"/>
    </row>
    <row r="78" spans="1:14" ht="22.5" customHeight="1">
      <c r="A78" s="142"/>
      <c r="B78" s="74">
        <v>700</v>
      </c>
      <c r="C78" s="34">
        <v>70005</v>
      </c>
      <c r="D78" s="34">
        <v>6060</v>
      </c>
      <c r="E78" s="31"/>
      <c r="F78" s="162" t="s">
        <v>90</v>
      </c>
      <c r="G78" s="163"/>
      <c r="H78" s="30">
        <f>K78+I78</f>
        <v>17299.14</v>
      </c>
      <c r="I78" s="30">
        <v>0</v>
      </c>
      <c r="J78" s="30"/>
      <c r="K78" s="30">
        <v>17299.14</v>
      </c>
      <c r="L78" s="58"/>
    </row>
    <row r="79" spans="1:14" ht="23.25" customHeight="1">
      <c r="A79" s="143"/>
      <c r="B79" s="33">
        <v>700</v>
      </c>
      <c r="C79" s="34">
        <v>70005</v>
      </c>
      <c r="D79" s="34">
        <v>4210</v>
      </c>
      <c r="E79" s="26"/>
      <c r="F79" s="126" t="s">
        <v>91</v>
      </c>
      <c r="G79" s="127"/>
      <c r="H79" s="30">
        <f t="shared" si="18"/>
        <v>655</v>
      </c>
      <c r="I79" s="30">
        <v>655</v>
      </c>
      <c r="J79" s="30"/>
      <c r="K79" s="30">
        <v>0</v>
      </c>
    </row>
    <row r="80" spans="1:14" ht="23.25" customHeight="1">
      <c r="A80" s="124" t="s">
        <v>22</v>
      </c>
      <c r="B80" s="33"/>
      <c r="C80" s="19"/>
      <c r="D80" s="19"/>
      <c r="E80" s="19" t="s">
        <v>59</v>
      </c>
      <c r="F80" s="132"/>
      <c r="G80" s="133"/>
      <c r="H80" s="16">
        <f t="shared" si="18"/>
        <v>16611.77</v>
      </c>
      <c r="I80" s="16">
        <f>SUM(I81:I81)</f>
        <v>0</v>
      </c>
      <c r="J80" s="16">
        <f t="shared" ref="J80:K80" si="21">SUM(J81)</f>
        <v>0</v>
      </c>
      <c r="K80" s="16">
        <f t="shared" si="21"/>
        <v>16611.77</v>
      </c>
    </row>
    <row r="81" spans="1:13" ht="18.75" customHeight="1">
      <c r="A81" s="125"/>
      <c r="B81" s="33">
        <v>700</v>
      </c>
      <c r="C81" s="34">
        <v>70005</v>
      </c>
      <c r="D81" s="34">
        <v>6050</v>
      </c>
      <c r="E81" s="31"/>
      <c r="F81" s="126" t="s">
        <v>92</v>
      </c>
      <c r="G81" s="127"/>
      <c r="H81" s="30">
        <f t="shared" si="18"/>
        <v>16611.77</v>
      </c>
      <c r="I81" s="30">
        <v>0</v>
      </c>
      <c r="J81" s="30"/>
      <c r="K81" s="30">
        <v>16611.77</v>
      </c>
    </row>
    <row r="82" spans="1:13" ht="26.25" customHeight="1">
      <c r="A82" s="124" t="s">
        <v>23</v>
      </c>
      <c r="B82" s="33"/>
      <c r="C82" s="15"/>
      <c r="D82" s="15"/>
      <c r="E82" s="92" t="s">
        <v>68</v>
      </c>
      <c r="F82" s="129"/>
      <c r="G82" s="130"/>
      <c r="H82" s="16">
        <f t="shared" si="18"/>
        <v>17674.48</v>
      </c>
      <c r="I82" s="16">
        <f>SUM(I83)</f>
        <v>0</v>
      </c>
      <c r="J82" s="86">
        <f>SUM(J83:J83)</f>
        <v>0</v>
      </c>
      <c r="K82" s="16">
        <f>SUM(K83:K83)</f>
        <v>17674.48</v>
      </c>
    </row>
    <row r="83" spans="1:13" ht="25.5" customHeight="1">
      <c r="A83" s="125"/>
      <c r="B83" s="101">
        <v>700</v>
      </c>
      <c r="C83" s="34">
        <v>70005</v>
      </c>
      <c r="D83" s="34">
        <v>6050</v>
      </c>
      <c r="E83" s="89"/>
      <c r="F83" s="126" t="s">
        <v>131</v>
      </c>
      <c r="G83" s="131"/>
      <c r="H83" s="30">
        <f t="shared" si="18"/>
        <v>17674.48</v>
      </c>
      <c r="I83" s="87">
        <v>0</v>
      </c>
      <c r="J83" s="87"/>
      <c r="K83" s="30">
        <v>17674.48</v>
      </c>
    </row>
    <row r="84" spans="1:13" ht="17.25" customHeight="1">
      <c r="A84" s="122" t="s">
        <v>24</v>
      </c>
      <c r="B84" s="35"/>
      <c r="C84" s="15"/>
      <c r="D84" s="15"/>
      <c r="E84" s="19" t="s">
        <v>69</v>
      </c>
      <c r="F84" s="132"/>
      <c r="G84" s="133"/>
      <c r="H84" s="16">
        <f t="shared" si="18"/>
        <v>15325.34</v>
      </c>
      <c r="I84" s="16">
        <f t="shared" ref="I84:K84" si="22">SUM(I85)</f>
        <v>15325.34</v>
      </c>
      <c r="J84" s="16">
        <f t="shared" si="22"/>
        <v>0</v>
      </c>
      <c r="K84" s="16">
        <f t="shared" si="22"/>
        <v>0</v>
      </c>
    </row>
    <row r="85" spans="1:13" ht="25.5" customHeight="1">
      <c r="A85" s="202"/>
      <c r="B85" s="35">
        <v>600</v>
      </c>
      <c r="C85" s="36">
        <v>60016</v>
      </c>
      <c r="D85" s="36">
        <v>4270</v>
      </c>
      <c r="E85" s="31"/>
      <c r="F85" s="126" t="s">
        <v>93</v>
      </c>
      <c r="G85" s="127"/>
      <c r="H85" s="30">
        <f>I85+K85</f>
        <v>15325.34</v>
      </c>
      <c r="I85" s="30">
        <v>15325.34</v>
      </c>
      <c r="J85" s="30"/>
      <c r="K85" s="30">
        <v>0</v>
      </c>
    </row>
    <row r="86" spans="1:13" ht="26.25" customHeight="1">
      <c r="A86" s="144" t="s">
        <v>25</v>
      </c>
      <c r="B86" s="35"/>
      <c r="C86" s="60"/>
      <c r="D86" s="60"/>
      <c r="E86" s="70" t="s">
        <v>71</v>
      </c>
      <c r="F86" s="204"/>
      <c r="G86" s="205"/>
      <c r="H86" s="16">
        <f>H87</f>
        <v>16052.46</v>
      </c>
      <c r="I86" s="16">
        <f>I87</f>
        <v>16052.46</v>
      </c>
      <c r="J86" s="25">
        <f>SUM(J87:J87)</f>
        <v>0</v>
      </c>
      <c r="K86" s="25">
        <f>SUM(K87:K87)</f>
        <v>0</v>
      </c>
    </row>
    <row r="87" spans="1:13" ht="15" customHeight="1">
      <c r="A87" s="146"/>
      <c r="B87" s="71">
        <v>600</v>
      </c>
      <c r="C87" s="36">
        <v>60016</v>
      </c>
      <c r="D87" s="36">
        <v>4270</v>
      </c>
      <c r="E87" s="31"/>
      <c r="F87" s="126" t="s">
        <v>94</v>
      </c>
      <c r="G87" s="127"/>
      <c r="H87" s="30">
        <f t="shared" si="18"/>
        <v>16052.46</v>
      </c>
      <c r="I87" s="30">
        <v>16052.46</v>
      </c>
      <c r="J87" s="30"/>
      <c r="K87" s="30">
        <v>0</v>
      </c>
    </row>
    <row r="88" spans="1:13" ht="19.5" customHeight="1">
      <c r="A88" s="144" t="s">
        <v>26</v>
      </c>
      <c r="B88" s="26"/>
      <c r="C88" s="16"/>
      <c r="D88" s="16"/>
      <c r="E88" s="84" t="s">
        <v>72</v>
      </c>
      <c r="F88" s="132"/>
      <c r="G88" s="133"/>
      <c r="H88" s="16">
        <f>SUM(H89:H96)</f>
        <v>17674.48</v>
      </c>
      <c r="I88" s="16">
        <f>SUM(I89:I96)</f>
        <v>17674.48</v>
      </c>
      <c r="J88" s="29">
        <f>SUM(J95:J95)</f>
        <v>0</v>
      </c>
      <c r="K88" s="23">
        <f>SUM(K95:K95)</f>
        <v>0</v>
      </c>
      <c r="M88" s="14"/>
    </row>
    <row r="89" spans="1:13" ht="19.5" customHeight="1">
      <c r="A89" s="145"/>
      <c r="B89" s="71">
        <v>700</v>
      </c>
      <c r="C89" s="36">
        <v>70005</v>
      </c>
      <c r="D89" s="36">
        <v>4270</v>
      </c>
      <c r="E89" s="77"/>
      <c r="F89" s="203" t="s">
        <v>130</v>
      </c>
      <c r="G89" s="152"/>
      <c r="H89" s="30">
        <f>I89</f>
        <v>2400</v>
      </c>
      <c r="I89" s="80">
        <v>2400</v>
      </c>
      <c r="J89" s="78"/>
      <c r="K89" s="79"/>
    </row>
    <row r="90" spans="1:13" s="1" customFormat="1" ht="18.75" customHeight="1">
      <c r="A90" s="199"/>
      <c r="B90" s="71">
        <v>700</v>
      </c>
      <c r="C90" s="36">
        <v>70005</v>
      </c>
      <c r="D90" s="36">
        <v>4210</v>
      </c>
      <c r="E90" s="77"/>
      <c r="F90" s="151" t="s">
        <v>95</v>
      </c>
      <c r="G90" s="152"/>
      <c r="H90" s="30">
        <f>I90+K90</f>
        <v>8600</v>
      </c>
      <c r="I90" s="80">
        <v>8600</v>
      </c>
      <c r="J90" s="78"/>
      <c r="K90" s="79"/>
    </row>
    <row r="91" spans="1:13" s="1" customFormat="1" ht="21.75" customHeight="1">
      <c r="A91" s="199"/>
      <c r="B91" s="71">
        <v>700</v>
      </c>
      <c r="C91" s="36">
        <v>70005</v>
      </c>
      <c r="D91" s="36">
        <v>4210</v>
      </c>
      <c r="E91" s="77"/>
      <c r="F91" s="151" t="s">
        <v>96</v>
      </c>
      <c r="G91" s="152"/>
      <c r="H91" s="30">
        <f>I91+K91</f>
        <v>1100</v>
      </c>
      <c r="I91" s="80">
        <v>1100</v>
      </c>
      <c r="J91" s="78"/>
      <c r="K91" s="79"/>
    </row>
    <row r="92" spans="1:13" ht="18.75" customHeight="1">
      <c r="A92" s="199"/>
      <c r="B92" s="38" t="s">
        <v>120</v>
      </c>
      <c r="C92" s="36">
        <v>70005</v>
      </c>
      <c r="D92" s="36">
        <v>4270</v>
      </c>
      <c r="E92" s="77"/>
      <c r="F92" s="151" t="s">
        <v>97</v>
      </c>
      <c r="G92" s="152"/>
      <c r="H92" s="30">
        <f>I92+K92</f>
        <v>800</v>
      </c>
      <c r="I92" s="80">
        <v>800</v>
      </c>
      <c r="J92" s="78"/>
      <c r="K92" s="79"/>
    </row>
    <row r="93" spans="1:13" ht="18.75" customHeight="1">
      <c r="A93" s="199"/>
      <c r="B93" s="71">
        <v>700</v>
      </c>
      <c r="C93" s="36">
        <v>70005</v>
      </c>
      <c r="D93" s="36">
        <v>4210</v>
      </c>
      <c r="E93" s="37"/>
      <c r="F93" s="126" t="s">
        <v>121</v>
      </c>
      <c r="G93" s="127"/>
      <c r="H93" s="30">
        <f t="shared" ref="H93:H94" si="23">I93+K93</f>
        <v>2500</v>
      </c>
      <c r="I93" s="39">
        <v>2500</v>
      </c>
      <c r="J93" s="78"/>
      <c r="K93" s="79"/>
    </row>
    <row r="94" spans="1:13" ht="18.75" customHeight="1">
      <c r="A94" s="199"/>
      <c r="B94" s="71">
        <v>700</v>
      </c>
      <c r="C94" s="36">
        <v>70005</v>
      </c>
      <c r="D94" s="36">
        <v>4300</v>
      </c>
      <c r="E94" s="37"/>
      <c r="F94" s="126" t="s">
        <v>122</v>
      </c>
      <c r="G94" s="127"/>
      <c r="H94" s="30">
        <f t="shared" si="23"/>
        <v>400</v>
      </c>
      <c r="I94" s="39">
        <v>400</v>
      </c>
      <c r="J94" s="78"/>
      <c r="K94" s="79"/>
    </row>
    <row r="95" spans="1:13" ht="26.4" customHeight="1">
      <c r="A95" s="199"/>
      <c r="B95" s="71">
        <v>700</v>
      </c>
      <c r="C95" s="36">
        <v>70005</v>
      </c>
      <c r="D95" s="36">
        <v>4210</v>
      </c>
      <c r="E95" s="37"/>
      <c r="F95" s="126" t="s">
        <v>123</v>
      </c>
      <c r="G95" s="127"/>
      <c r="H95" s="30">
        <f t="shared" ref="H95" si="24">I95+K95</f>
        <v>1474.48</v>
      </c>
      <c r="I95" s="39">
        <f>1874.48-400</f>
        <v>1474.48</v>
      </c>
      <c r="J95" s="28"/>
      <c r="K95" s="28">
        <v>0</v>
      </c>
    </row>
    <row r="96" spans="1:13" ht="26.4" customHeight="1">
      <c r="A96" s="200"/>
      <c r="B96" s="71">
        <v>700</v>
      </c>
      <c r="C96" s="36">
        <v>70005</v>
      </c>
      <c r="D96" s="36">
        <v>4300</v>
      </c>
      <c r="E96" s="37"/>
      <c r="F96" s="126" t="s">
        <v>124</v>
      </c>
      <c r="G96" s="127"/>
      <c r="H96" s="30">
        <f>I96</f>
        <v>400</v>
      </c>
      <c r="I96" s="39">
        <v>400</v>
      </c>
      <c r="J96" s="28"/>
      <c r="K96" s="28"/>
    </row>
    <row r="97" spans="1:13" ht="18.75" customHeight="1">
      <c r="A97" s="201" t="s">
        <v>27</v>
      </c>
      <c r="B97" s="33"/>
      <c r="C97" s="61"/>
      <c r="D97" s="61"/>
      <c r="E97" s="84" t="s">
        <v>60</v>
      </c>
      <c r="F97" s="193"/>
      <c r="G97" s="194"/>
      <c r="H97" s="16">
        <v>26903.24</v>
      </c>
      <c r="I97" s="23"/>
      <c r="J97" s="23">
        <f t="shared" ref="J97:K97" si="25">SUM(J98)</f>
        <v>0</v>
      </c>
      <c r="K97" s="23">
        <f t="shared" si="25"/>
        <v>26903.24</v>
      </c>
    </row>
    <row r="98" spans="1:13" ht="23.25" customHeight="1">
      <c r="A98" s="125"/>
      <c r="B98" s="35">
        <v>700</v>
      </c>
      <c r="C98" s="36">
        <v>70005</v>
      </c>
      <c r="D98" s="36">
        <v>6050</v>
      </c>
      <c r="E98" s="31"/>
      <c r="F98" s="126" t="s">
        <v>98</v>
      </c>
      <c r="G98" s="127"/>
      <c r="H98" s="30">
        <v>26903.24</v>
      </c>
      <c r="I98" s="39"/>
      <c r="J98" s="39"/>
      <c r="K98" s="39">
        <v>26903.24</v>
      </c>
    </row>
    <row r="99" spans="1:13" s="1" customFormat="1" ht="21.75" customHeight="1">
      <c r="A99" s="139" t="s">
        <v>28</v>
      </c>
      <c r="B99" s="35"/>
      <c r="C99" s="16"/>
      <c r="D99" s="16"/>
      <c r="E99" s="84" t="s">
        <v>61</v>
      </c>
      <c r="F99" s="135"/>
      <c r="G99" s="136"/>
      <c r="H99" s="16">
        <f>I99+K99</f>
        <v>25225.29</v>
      </c>
      <c r="I99" s="16">
        <f>SUM(I100:I102)</f>
        <v>3225.29</v>
      </c>
      <c r="J99" s="16">
        <f>SUM(J103:J103)</f>
        <v>0</v>
      </c>
      <c r="K99" s="16">
        <f>SUM(K103:K103)</f>
        <v>22000</v>
      </c>
    </row>
    <row r="100" spans="1:13" s="1" customFormat="1" ht="21.75" customHeight="1">
      <c r="A100" s="158"/>
      <c r="B100" s="71">
        <v>700</v>
      </c>
      <c r="C100" s="36">
        <v>70005</v>
      </c>
      <c r="D100" s="36">
        <v>4300</v>
      </c>
      <c r="E100" s="98"/>
      <c r="F100" s="141" t="s">
        <v>119</v>
      </c>
      <c r="G100" s="136"/>
      <c r="H100" s="30">
        <v>1225.29</v>
      </c>
      <c r="I100" s="30">
        <v>1225.29</v>
      </c>
      <c r="J100" s="99"/>
      <c r="K100" s="99"/>
    </row>
    <row r="101" spans="1:13" s="1" customFormat="1" ht="43.5" customHeight="1">
      <c r="A101" s="158"/>
      <c r="B101" s="101">
        <v>921</v>
      </c>
      <c r="C101" s="34">
        <v>92195</v>
      </c>
      <c r="D101" s="34">
        <v>4210</v>
      </c>
      <c r="E101" s="93"/>
      <c r="F101" s="126" t="s">
        <v>111</v>
      </c>
      <c r="G101" s="136"/>
      <c r="H101" s="30">
        <f>I101</f>
        <v>1500</v>
      </c>
      <c r="I101" s="30">
        <f>2000-500</f>
        <v>1500</v>
      </c>
      <c r="J101" s="16"/>
      <c r="K101" s="16"/>
      <c r="M101" s="81"/>
    </row>
    <row r="102" spans="1:13" s="1" customFormat="1" ht="43.5" customHeight="1">
      <c r="A102" s="158"/>
      <c r="B102" s="101">
        <v>921</v>
      </c>
      <c r="C102" s="34">
        <v>92195</v>
      </c>
      <c r="D102" s="34">
        <v>4300</v>
      </c>
      <c r="E102" s="100"/>
      <c r="F102" s="126" t="s">
        <v>111</v>
      </c>
      <c r="G102" s="136"/>
      <c r="H102" s="30">
        <f>I102</f>
        <v>500</v>
      </c>
      <c r="I102" s="30">
        <v>500</v>
      </c>
      <c r="J102" s="16"/>
      <c r="K102" s="16"/>
    </row>
    <row r="103" spans="1:13" ht="21" customHeight="1">
      <c r="A103" s="158"/>
      <c r="B103" s="101">
        <v>921</v>
      </c>
      <c r="C103" s="34">
        <v>92195</v>
      </c>
      <c r="D103" s="34">
        <v>6050</v>
      </c>
      <c r="E103" s="37"/>
      <c r="F103" s="126" t="s">
        <v>78</v>
      </c>
      <c r="G103" s="127"/>
      <c r="H103" s="30">
        <f t="shared" ref="H103" si="26">I103+K103</f>
        <v>22000</v>
      </c>
      <c r="I103" s="39">
        <v>0</v>
      </c>
      <c r="J103" s="39"/>
      <c r="K103" s="39">
        <v>22000</v>
      </c>
    </row>
    <row r="104" spans="1:13" ht="18.75" customHeight="1">
      <c r="A104" s="201" t="s">
        <v>29</v>
      </c>
      <c r="B104" s="65"/>
      <c r="C104" s="24"/>
      <c r="D104" s="24"/>
      <c r="E104" s="84" t="s">
        <v>62</v>
      </c>
      <c r="F104" s="132"/>
      <c r="G104" s="133"/>
      <c r="H104" s="16">
        <v>18513.46</v>
      </c>
      <c r="I104" s="23">
        <f t="shared" ref="I104:K104" si="27">SUM(I105)</f>
        <v>18513.46</v>
      </c>
      <c r="J104" s="23">
        <f t="shared" si="27"/>
        <v>0</v>
      </c>
      <c r="K104" s="23">
        <f t="shared" si="27"/>
        <v>0</v>
      </c>
    </row>
    <row r="105" spans="1:13" ht="17.25" customHeight="1">
      <c r="A105" s="125"/>
      <c r="B105" s="38" t="s">
        <v>105</v>
      </c>
      <c r="C105" s="73" t="s">
        <v>106</v>
      </c>
      <c r="D105" s="73" t="s">
        <v>125</v>
      </c>
      <c r="E105" s="37"/>
      <c r="F105" s="162" t="s">
        <v>99</v>
      </c>
      <c r="G105" s="163"/>
      <c r="H105" s="30">
        <f>I105+K105</f>
        <v>18513.46</v>
      </c>
      <c r="I105" s="39">
        <v>18513.46</v>
      </c>
      <c r="J105" s="39"/>
      <c r="K105" s="39">
        <v>0</v>
      </c>
    </row>
    <row r="106" spans="1:13" ht="27.75" customHeight="1">
      <c r="A106" s="198" t="s">
        <v>30</v>
      </c>
      <c r="B106" s="72"/>
      <c r="C106" s="24"/>
      <c r="D106" s="24"/>
      <c r="E106" s="84" t="s">
        <v>63</v>
      </c>
      <c r="F106" s="135"/>
      <c r="G106" s="136"/>
      <c r="H106" s="16">
        <f>SUM(H107:H107)</f>
        <v>19576.169999999998</v>
      </c>
      <c r="I106" s="23">
        <f>SUM(I107:I107)</f>
        <v>0</v>
      </c>
      <c r="J106" s="23">
        <f t="shared" ref="J106:K106" si="28">SUM(J107)</f>
        <v>0</v>
      </c>
      <c r="K106" s="23">
        <f t="shared" si="28"/>
        <v>19576.169999999998</v>
      </c>
    </row>
    <row r="107" spans="1:13" ht="18.75" customHeight="1">
      <c r="A107" s="125"/>
      <c r="B107" s="101">
        <v>921</v>
      </c>
      <c r="C107" s="34">
        <v>92195</v>
      </c>
      <c r="D107" s="34">
        <v>6050</v>
      </c>
      <c r="E107" s="37"/>
      <c r="F107" s="126" t="s">
        <v>100</v>
      </c>
      <c r="G107" s="127"/>
      <c r="H107" s="30">
        <f t="shared" si="18"/>
        <v>19576.169999999998</v>
      </c>
      <c r="I107" s="39">
        <v>0</v>
      </c>
      <c r="J107" s="39"/>
      <c r="K107" s="39">
        <v>19576.169999999998</v>
      </c>
    </row>
    <row r="108" spans="1:13" ht="24.75" customHeight="1">
      <c r="A108" s="197" t="s">
        <v>31</v>
      </c>
      <c r="B108" s="65"/>
      <c r="C108" s="24"/>
      <c r="D108" s="24"/>
      <c r="E108" s="84" t="s">
        <v>64</v>
      </c>
      <c r="F108" s="192"/>
      <c r="G108" s="192"/>
      <c r="H108" s="16">
        <f t="shared" si="18"/>
        <v>17115.16</v>
      </c>
      <c r="I108" s="23">
        <f t="shared" ref="I108:K108" si="29">SUM(I109)</f>
        <v>0</v>
      </c>
      <c r="J108" s="23">
        <f t="shared" si="29"/>
        <v>0</v>
      </c>
      <c r="K108" s="23">
        <f t="shared" si="29"/>
        <v>17115.16</v>
      </c>
    </row>
    <row r="109" spans="1:13" ht="27.6" customHeight="1">
      <c r="A109" s="140"/>
      <c r="B109" s="38" t="s">
        <v>120</v>
      </c>
      <c r="C109" s="66" t="s">
        <v>126</v>
      </c>
      <c r="D109" s="66" t="s">
        <v>127</v>
      </c>
      <c r="E109" s="37"/>
      <c r="F109" s="151" t="s">
        <v>101</v>
      </c>
      <c r="G109" s="152"/>
      <c r="H109" s="30">
        <f t="shared" si="18"/>
        <v>17115.16</v>
      </c>
      <c r="I109" s="39">
        <v>0</v>
      </c>
      <c r="J109" s="39"/>
      <c r="K109" s="39">
        <v>17115.16</v>
      </c>
    </row>
    <row r="110" spans="1:13" ht="23.25" customHeight="1">
      <c r="A110" s="197" t="s">
        <v>32</v>
      </c>
      <c r="B110" s="72"/>
      <c r="C110" s="24"/>
      <c r="D110" s="24"/>
      <c r="E110" s="84" t="s">
        <v>70</v>
      </c>
      <c r="F110" s="135"/>
      <c r="G110" s="136"/>
      <c r="H110" s="16">
        <f t="shared" si="18"/>
        <v>21365.99</v>
      </c>
      <c r="I110" s="23">
        <f>SUM(I111:I111)</f>
        <v>21365.99</v>
      </c>
      <c r="J110" s="23">
        <f>SUM(J111:J111)</f>
        <v>0</v>
      </c>
      <c r="K110" s="23">
        <f>SUM(K111:K111)</f>
        <v>0</v>
      </c>
    </row>
    <row r="111" spans="1:13" ht="17.25" customHeight="1">
      <c r="A111" s="158"/>
      <c r="B111" s="38" t="s">
        <v>105</v>
      </c>
      <c r="C111" s="73" t="s">
        <v>106</v>
      </c>
      <c r="D111" s="73" t="s">
        <v>125</v>
      </c>
      <c r="E111" s="37"/>
      <c r="F111" s="126" t="s">
        <v>102</v>
      </c>
      <c r="G111" s="127"/>
      <c r="H111" s="30">
        <f t="shared" si="18"/>
        <v>21365.99</v>
      </c>
      <c r="I111" s="39">
        <v>21365.99</v>
      </c>
      <c r="J111" s="39"/>
      <c r="K111" s="68">
        <v>0</v>
      </c>
    </row>
    <row r="112" spans="1:13" ht="31.2" customHeight="1">
      <c r="A112" s="198" t="s">
        <v>73</v>
      </c>
      <c r="B112" s="36"/>
      <c r="C112" s="19"/>
      <c r="D112" s="19"/>
      <c r="E112" s="83" t="s">
        <v>65</v>
      </c>
      <c r="F112" s="192"/>
      <c r="G112" s="192"/>
      <c r="H112" s="16">
        <f>H113</f>
        <v>18401.599999999999</v>
      </c>
      <c r="I112" s="16">
        <f>SUM(I113:I113)</f>
        <v>0</v>
      </c>
      <c r="J112" s="16">
        <f>SUM(J113:J113)</f>
        <v>0</v>
      </c>
      <c r="K112" s="16">
        <f>SUM(K113:K113)</f>
        <v>18401.599999999999</v>
      </c>
    </row>
    <row r="113" spans="1:14" ht="17.25" customHeight="1">
      <c r="A113" s="125"/>
      <c r="B113" s="62">
        <v>700</v>
      </c>
      <c r="C113" s="110">
        <v>70005</v>
      </c>
      <c r="D113" s="110">
        <v>6050</v>
      </c>
      <c r="E113" s="108"/>
      <c r="F113" s="135" t="s">
        <v>133</v>
      </c>
      <c r="G113" s="136"/>
      <c r="H113" s="30">
        <f t="shared" si="18"/>
        <v>18401.599999999999</v>
      </c>
      <c r="I113" s="30">
        <v>0</v>
      </c>
      <c r="J113" s="16"/>
      <c r="K113" s="68">
        <v>18401.599999999999</v>
      </c>
    </row>
    <row r="114" spans="1:14" ht="34.200000000000003" customHeight="1">
      <c r="A114" s="124" t="s">
        <v>74</v>
      </c>
      <c r="B114" s="69"/>
      <c r="C114" s="19"/>
      <c r="D114" s="19"/>
      <c r="E114" s="108" t="s">
        <v>66</v>
      </c>
      <c r="F114" s="195"/>
      <c r="G114" s="196"/>
      <c r="H114" s="16">
        <f>SUM(H115:H115)</f>
        <v>13479.59</v>
      </c>
      <c r="I114" s="16">
        <f>SUM(I115:I115)</f>
        <v>0</v>
      </c>
      <c r="J114" s="16" t="e">
        <f>SUM(#REF!)</f>
        <v>#REF!</v>
      </c>
      <c r="K114" s="16">
        <v>13479.59</v>
      </c>
      <c r="L114" s="59"/>
    </row>
    <row r="115" spans="1:14" ht="27" customHeight="1">
      <c r="A115" s="125"/>
      <c r="B115" s="109">
        <v>900</v>
      </c>
      <c r="C115" s="34">
        <v>90015</v>
      </c>
      <c r="D115" s="34">
        <v>6050</v>
      </c>
      <c r="E115" s="108"/>
      <c r="F115" s="141" t="s">
        <v>76</v>
      </c>
      <c r="G115" s="127"/>
      <c r="H115" s="30">
        <f>I115+K115</f>
        <v>13479.59</v>
      </c>
      <c r="I115" s="30"/>
      <c r="J115" s="16"/>
      <c r="K115" s="30">
        <v>13479.59</v>
      </c>
      <c r="N115" s="14"/>
    </row>
    <row r="116" spans="1:14" ht="15" customHeight="1">
      <c r="A116" s="167" t="s">
        <v>67</v>
      </c>
      <c r="B116" s="123"/>
      <c r="C116" s="123"/>
      <c r="D116" s="123"/>
      <c r="E116" s="123"/>
      <c r="F116" s="123"/>
      <c r="G116" s="123"/>
      <c r="H116" s="23">
        <f>H13+H16+H19+H21+H27+H30+H32+H37+H41+H43+H45+H47+H49+H51+H53+H58+H61+H65+H73+H77+H80+H82+H84+H86+H88+H97+H99+H104+H106+H108+H110+H112+H114</f>
        <v>769567.04999999993</v>
      </c>
      <c r="I116" s="23">
        <f>I13+I16+I19+I21+I27+I30+I32+I37+I41+I43+I45+I47+I49+I51+I53+I58+I61+I65+I73+I77+I80+I82+I84+I86+I88+I97+I99+I104+I106+I108+I112+I114+I110</f>
        <v>318934.58999999997</v>
      </c>
      <c r="J116" s="23" t="e">
        <f>J13+J16+J19+J21+J27+J30+J32+J37+J41+J43+J45+J47+J49+J51+J53+J58+J61+J65+J73+J77+J80+J82+J84+J86+J88+J97+J99+J104+J106+J108+J112+J114+J110</f>
        <v>#REF!</v>
      </c>
      <c r="K116" s="23">
        <f>K13+K16+K19+K21+K27+K30+K32+K37+K41+K43+K45+K47+K49+K51+K53+K58+K61+K65+K73+K77+K80+K82+K84+K86+K88+K97+K99+K104+K106+K108+K112+K114+K110</f>
        <v>450632.45999999996</v>
      </c>
    </row>
    <row r="117" spans="1:14" ht="9.75" customHeight="1">
      <c r="A117" s="148"/>
      <c r="B117" s="54"/>
      <c r="F117" s="191"/>
      <c r="G117" s="191"/>
      <c r="H117" s="106"/>
      <c r="I117" s="14"/>
      <c r="J117" s="14"/>
      <c r="K117" s="14"/>
    </row>
    <row r="118" spans="1:14" ht="17.25" customHeight="1">
      <c r="A118" s="148"/>
      <c r="B118" s="54"/>
      <c r="F118" s="105"/>
      <c r="G118" s="103"/>
      <c r="H118" s="14"/>
      <c r="I118" s="14"/>
      <c r="J118" s="14"/>
      <c r="K118" s="14"/>
    </row>
    <row r="119" spans="1:14" ht="17.25" customHeight="1">
      <c r="A119" s="148"/>
      <c r="B119" s="54"/>
      <c r="D119" s="49"/>
      <c r="E119" s="49"/>
      <c r="F119" s="105"/>
      <c r="G119" s="103"/>
      <c r="H119" s="14"/>
      <c r="I119" s="14"/>
      <c r="J119" s="14"/>
      <c r="K119" s="14"/>
    </row>
    <row r="120" spans="1:14" s="1" customFormat="1" ht="17.25" customHeight="1">
      <c r="A120" s="54"/>
      <c r="B120"/>
      <c r="C120"/>
      <c r="D120" s="49"/>
      <c r="E120" s="49"/>
      <c r="F120" s="105"/>
      <c r="G120" s="103"/>
      <c r="H120" s="14"/>
      <c r="I120" s="14"/>
      <c r="J120" s="14"/>
      <c r="K120" s="14"/>
    </row>
    <row r="121" spans="1:14" s="1" customFormat="1" ht="15" customHeight="1">
      <c r="A121" s="54"/>
      <c r="B121"/>
      <c r="C121"/>
      <c r="D121"/>
      <c r="E121"/>
      <c r="F121" s="105"/>
      <c r="G121" s="103"/>
      <c r="H121" s="14"/>
      <c r="I121" s="14"/>
      <c r="J121" s="14"/>
      <c r="K121" s="14"/>
    </row>
    <row r="122" spans="1:14" s="1" customFormat="1" ht="16.5" customHeight="1">
      <c r="A122" s="54"/>
      <c r="B122"/>
      <c r="C122"/>
      <c r="D122" s="49"/>
      <c r="E122" s="49"/>
      <c r="F122" s="105"/>
      <c r="G122" s="103"/>
      <c r="H122" s="14"/>
      <c r="I122" s="14"/>
      <c r="J122" s="14"/>
      <c r="K122" s="14"/>
    </row>
    <row r="123" spans="1:14">
      <c r="D123" s="49"/>
      <c r="E123" s="49"/>
      <c r="F123" s="81"/>
    </row>
    <row r="124" spans="1:14" ht="15" customHeight="1">
      <c r="A124" s="43"/>
      <c r="C124" s="49"/>
      <c r="D124" s="49"/>
      <c r="E124" s="49"/>
      <c r="F124" s="81"/>
      <c r="G124" s="14"/>
      <c r="I124" s="14"/>
    </row>
    <row r="125" spans="1:14">
      <c r="C125" s="46"/>
      <c r="D125" s="49"/>
      <c r="E125" s="49"/>
      <c r="F125" s="81"/>
      <c r="G125" s="14"/>
      <c r="H125" s="14"/>
    </row>
    <row r="126" spans="1:14">
      <c r="A126" s="103"/>
      <c r="C126" s="46"/>
      <c r="D126" s="49"/>
      <c r="E126" s="49"/>
      <c r="F126" s="81"/>
      <c r="G126" s="14"/>
      <c r="H126" s="14"/>
    </row>
    <row r="127" spans="1:14">
      <c r="A127" s="103"/>
      <c r="C127" s="46"/>
      <c r="E127" s="104"/>
      <c r="F127" s="81"/>
      <c r="G127" s="14"/>
      <c r="H127" s="14"/>
    </row>
    <row r="128" spans="1:14">
      <c r="C128" s="50"/>
      <c r="D128" s="49"/>
      <c r="E128" s="49"/>
      <c r="F128" s="81"/>
      <c r="G128" s="14"/>
    </row>
    <row r="129" spans="1:8">
      <c r="A129" s="103"/>
      <c r="C129" s="50"/>
      <c r="D129" s="49"/>
      <c r="E129" s="49"/>
      <c r="F129" s="81"/>
      <c r="G129" s="14"/>
    </row>
    <row r="130" spans="1:8">
      <c r="C130" s="51"/>
      <c r="D130" s="104"/>
      <c r="E130" s="104"/>
      <c r="F130" s="81"/>
      <c r="G130" s="14"/>
    </row>
    <row r="131" spans="1:8">
      <c r="C131" s="52"/>
      <c r="D131" s="49"/>
      <c r="E131" s="49"/>
      <c r="F131" s="81"/>
      <c r="G131" s="14"/>
    </row>
    <row r="132" spans="1:8">
      <c r="A132" s="103"/>
      <c r="C132" s="52"/>
      <c r="D132" s="104"/>
      <c r="E132" s="104"/>
      <c r="F132" s="81"/>
      <c r="G132" s="14"/>
    </row>
    <row r="133" spans="1:8">
      <c r="D133" s="49"/>
      <c r="E133" s="49"/>
      <c r="F133" s="81"/>
      <c r="G133" s="14"/>
    </row>
    <row r="134" spans="1:8">
      <c r="D134" s="49"/>
      <c r="E134" s="49"/>
      <c r="F134" s="81"/>
      <c r="G134" s="14"/>
    </row>
    <row r="135" spans="1:8">
      <c r="A135" s="42"/>
      <c r="D135" s="49"/>
      <c r="E135" s="49"/>
      <c r="F135" s="81"/>
    </row>
    <row r="136" spans="1:8">
      <c r="F136" s="81"/>
    </row>
    <row r="137" spans="1:8">
      <c r="F137" s="14"/>
    </row>
    <row r="138" spans="1:8">
      <c r="C138" s="47"/>
      <c r="D138" s="47"/>
      <c r="F138" s="82"/>
      <c r="G138" s="14"/>
      <c r="H138" s="14"/>
    </row>
    <row r="139" spans="1:8">
      <c r="F139" s="81"/>
      <c r="G139" s="14"/>
    </row>
    <row r="140" spans="1:8">
      <c r="A140" s="42"/>
      <c r="F140" s="81"/>
      <c r="G140" s="14"/>
    </row>
    <row r="141" spans="1:8">
      <c r="F141" s="81"/>
    </row>
    <row r="142" spans="1:8">
      <c r="C142" s="48"/>
      <c r="D142" s="48"/>
      <c r="F142" s="53"/>
    </row>
    <row r="143" spans="1:8">
      <c r="A143" s="76"/>
      <c r="F143" s="81"/>
    </row>
    <row r="145" spans="6:9">
      <c r="F145" s="14"/>
      <c r="G145" s="45"/>
      <c r="H145" s="14"/>
      <c r="I145" s="14"/>
    </row>
  </sheetData>
  <mergeCells count="151">
    <mergeCell ref="A110:A111"/>
    <mergeCell ref="A112:A113"/>
    <mergeCell ref="A114:A115"/>
    <mergeCell ref="A116:G116"/>
    <mergeCell ref="F94:G94"/>
    <mergeCell ref="F96:G96"/>
    <mergeCell ref="F75:G75"/>
    <mergeCell ref="A88:A96"/>
    <mergeCell ref="A104:A105"/>
    <mergeCell ref="A106:A107"/>
    <mergeCell ref="A108:A109"/>
    <mergeCell ref="A80:A81"/>
    <mergeCell ref="A82:A83"/>
    <mergeCell ref="A84:A85"/>
    <mergeCell ref="A86:A87"/>
    <mergeCell ref="A97:A98"/>
    <mergeCell ref="A99:A103"/>
    <mergeCell ref="F105:G105"/>
    <mergeCell ref="F89:G89"/>
    <mergeCell ref="F110:G110"/>
    <mergeCell ref="F108:G108"/>
    <mergeCell ref="F86:G86"/>
    <mergeCell ref="F78:G78"/>
    <mergeCell ref="F100:G100"/>
    <mergeCell ref="F117:G117"/>
    <mergeCell ref="F87:G87"/>
    <mergeCell ref="F84:G84"/>
    <mergeCell ref="F88:G88"/>
    <mergeCell ref="F99:G99"/>
    <mergeCell ref="F104:G104"/>
    <mergeCell ref="F111:G111"/>
    <mergeCell ref="F112:G112"/>
    <mergeCell ref="F109:G109"/>
    <mergeCell ref="F97:G97"/>
    <mergeCell ref="F98:G98"/>
    <mergeCell ref="F113:G113"/>
    <mergeCell ref="F114:G114"/>
    <mergeCell ref="F115:G115"/>
    <mergeCell ref="F107:G107"/>
    <mergeCell ref="F101:G101"/>
    <mergeCell ref="F103:G103"/>
    <mergeCell ref="F106:G106"/>
    <mergeCell ref="F102:G102"/>
    <mergeCell ref="F56:G56"/>
    <mergeCell ref="A5:K5"/>
    <mergeCell ref="A7:A11"/>
    <mergeCell ref="B7:B11"/>
    <mergeCell ref="C7:C11"/>
    <mergeCell ref="D7:D11"/>
    <mergeCell ref="E7:E11"/>
    <mergeCell ref="B6:K6"/>
    <mergeCell ref="F7:G9"/>
    <mergeCell ref="H7:K7"/>
    <mergeCell ref="H8:H9"/>
    <mergeCell ref="I8:K8"/>
    <mergeCell ref="A61:A64"/>
    <mergeCell ref="A41:A42"/>
    <mergeCell ref="F12:G12"/>
    <mergeCell ref="F13:G13"/>
    <mergeCell ref="F49:G49"/>
    <mergeCell ref="F50:G50"/>
    <mergeCell ref="F14:G14"/>
    <mergeCell ref="F18:G18"/>
    <mergeCell ref="F19:G19"/>
    <mergeCell ref="F21:G21"/>
    <mergeCell ref="F58:G58"/>
    <mergeCell ref="F34:G34"/>
    <mergeCell ref="F40:G40"/>
    <mergeCell ref="F42:G42"/>
    <mergeCell ref="F31:G31"/>
    <mergeCell ref="F41:G41"/>
    <mergeCell ref="F54:G54"/>
    <mergeCell ref="F44:G44"/>
    <mergeCell ref="F16:G16"/>
    <mergeCell ref="F32:G32"/>
    <mergeCell ref="F48:G48"/>
    <mergeCell ref="F15:G15"/>
    <mergeCell ref="F39:G39"/>
    <mergeCell ref="F55:G55"/>
    <mergeCell ref="A117:A119"/>
    <mergeCell ref="F17:G17"/>
    <mergeCell ref="F90:G90"/>
    <mergeCell ref="F91:G91"/>
    <mergeCell ref="F93:G93"/>
    <mergeCell ref="F92:G92"/>
    <mergeCell ref="F68:G68"/>
    <mergeCell ref="F69:G69"/>
    <mergeCell ref="F72:G72"/>
    <mergeCell ref="F74:G74"/>
    <mergeCell ref="F76:G76"/>
    <mergeCell ref="A77:A79"/>
    <mergeCell ref="F27:G27"/>
    <mergeCell ref="F30:G30"/>
    <mergeCell ref="F24:G24"/>
    <mergeCell ref="F25:G25"/>
    <mergeCell ref="A30:A31"/>
    <mergeCell ref="A37:A40"/>
    <mergeCell ref="F62:G62"/>
    <mergeCell ref="F59:G59"/>
    <mergeCell ref="F20:G20"/>
    <mergeCell ref="F52:G52"/>
    <mergeCell ref="F46:G46"/>
    <mergeCell ref="F53:G53"/>
    <mergeCell ref="F67:G67"/>
    <mergeCell ref="A73:A76"/>
    <mergeCell ref="A13:A15"/>
    <mergeCell ref="A27:A29"/>
    <mergeCell ref="A19:A20"/>
    <mergeCell ref="A16:A18"/>
    <mergeCell ref="F22:G22"/>
    <mergeCell ref="F23:G23"/>
    <mergeCell ref="F28:G28"/>
    <mergeCell ref="F29:G29"/>
    <mergeCell ref="F51:G51"/>
    <mergeCell ref="F47:G47"/>
    <mergeCell ref="F26:G26"/>
    <mergeCell ref="F35:G35"/>
    <mergeCell ref="F33:G33"/>
    <mergeCell ref="F36:G36"/>
    <mergeCell ref="A53:A57"/>
    <mergeCell ref="A58:A60"/>
    <mergeCell ref="F38:G38"/>
    <mergeCell ref="A21:A26"/>
    <mergeCell ref="A45:A46"/>
    <mergeCell ref="A47:A48"/>
    <mergeCell ref="A32:A36"/>
    <mergeCell ref="F37:G37"/>
    <mergeCell ref="F71:G71"/>
    <mergeCell ref="F66:G66"/>
    <mergeCell ref="A43:A44"/>
    <mergeCell ref="A51:A52"/>
    <mergeCell ref="F95:G95"/>
    <mergeCell ref="F43:G43"/>
    <mergeCell ref="F85:G85"/>
    <mergeCell ref="F82:G82"/>
    <mergeCell ref="F83:G83"/>
    <mergeCell ref="F57:G57"/>
    <mergeCell ref="F80:G80"/>
    <mergeCell ref="F73:G73"/>
    <mergeCell ref="F77:G77"/>
    <mergeCell ref="F81:G81"/>
    <mergeCell ref="F79:G79"/>
    <mergeCell ref="F65:G65"/>
    <mergeCell ref="F63:G63"/>
    <mergeCell ref="F70:G70"/>
    <mergeCell ref="F61:G61"/>
    <mergeCell ref="A49:A50"/>
    <mergeCell ref="F60:G60"/>
    <mergeCell ref="F45:G45"/>
    <mergeCell ref="F64:G64"/>
    <mergeCell ref="A65:A72"/>
  </mergeCells>
  <pageMargins left="0" right="0" top="0" bottom="0" header="0" footer="0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Zał.nr 9</vt:lpstr>
      <vt:lpstr>Arkusz2</vt:lpstr>
      <vt:lpstr>'Zał.nr 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2022-05-12T10:21:25Z</cp:lastPrinted>
  <dcterms:created xsi:type="dcterms:W3CDTF">2010-02-24T14:05:07Z</dcterms:created>
  <dcterms:modified xsi:type="dcterms:W3CDTF">2022-05-12T19:35:12Z</dcterms:modified>
</cp:coreProperties>
</file>